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Práce aktuálně !!\Boskovice\ul. Lidická_Chodníky BUS zastávky a parkování\dokumentace\pdf\SO 100 Pozemní komunikace\SO 106\rozpočet\"/>
    </mc:Choice>
  </mc:AlternateContent>
  <xr:revisionPtr revIDLastSave="0" documentId="8_{BA7D509F-2A40-4A56-80E7-D4FD56163ABA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0 01 Pol" sheetId="12" r:id="rId4"/>
    <sheet name="SO 106 01 Pol" sheetId="13" r:id="rId5"/>
    <sheet name="SO 106 02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01 Pol'!$1:$7</definedName>
    <definedName name="_xlnm.Print_Titles" localSheetId="4">'SO 106 01 Pol'!$1:$7</definedName>
    <definedName name="_xlnm.Print_Titles" localSheetId="5">'SO 106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000 01 Pol'!$A$1:$X$38</definedName>
    <definedName name="_xlnm.Print_Area" localSheetId="4">'SO 106 01 Pol'!$A$1:$X$156</definedName>
    <definedName name="_xlnm.Print_Area" localSheetId="5">'SO 106 02 Pol'!$A$1:$X$64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" l="1"/>
  <c r="I20" i="1" s="1"/>
  <c r="I71" i="1"/>
  <c r="I19" i="1" s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H44" i="1" s="1"/>
  <c r="I44" i="1" s="1"/>
  <c r="G43" i="1"/>
  <c r="H43" i="1" s="1"/>
  <c r="I43" i="1" s="1"/>
  <c r="F43" i="1"/>
  <c r="G42" i="1"/>
  <c r="F42" i="1"/>
  <c r="G41" i="1"/>
  <c r="F41" i="1"/>
  <c r="G39" i="1"/>
  <c r="F39" i="1"/>
  <c r="G63" i="14"/>
  <c r="BA56" i="14"/>
  <c r="BA31" i="14"/>
  <c r="BA14" i="14"/>
  <c r="BA10" i="14"/>
  <c r="G8" i="14"/>
  <c r="I8" i="14"/>
  <c r="V8" i="14"/>
  <c r="G9" i="14"/>
  <c r="M9" i="14" s="1"/>
  <c r="M8" i="14" s="1"/>
  <c r="I9" i="14"/>
  <c r="K9" i="14"/>
  <c r="K8" i="14" s="1"/>
  <c r="O9" i="14"/>
  <c r="O8" i="14" s="1"/>
  <c r="Q9" i="14"/>
  <c r="Q8" i="14" s="1"/>
  <c r="V9" i="14"/>
  <c r="G13" i="14"/>
  <c r="I13" i="14"/>
  <c r="K13" i="14"/>
  <c r="M13" i="14"/>
  <c r="O13" i="14"/>
  <c r="Q13" i="14"/>
  <c r="V13" i="14"/>
  <c r="G17" i="14"/>
  <c r="I17" i="14"/>
  <c r="I16" i="14" s="1"/>
  <c r="K17" i="14"/>
  <c r="K16" i="14" s="1"/>
  <c r="M17" i="14"/>
  <c r="O17" i="14"/>
  <c r="Q17" i="14"/>
  <c r="Q16" i="14" s="1"/>
  <c r="V17" i="14"/>
  <c r="G19" i="14"/>
  <c r="M19" i="14" s="1"/>
  <c r="I19" i="14"/>
  <c r="K19" i="14"/>
  <c r="O19" i="14"/>
  <c r="O16" i="14" s="1"/>
  <c r="Q19" i="14"/>
  <c r="V19" i="14"/>
  <c r="G21" i="14"/>
  <c r="G16" i="14" s="1"/>
  <c r="I21" i="14"/>
  <c r="K21" i="14"/>
  <c r="O21" i="14"/>
  <c r="Q21" i="14"/>
  <c r="V21" i="14"/>
  <c r="V16" i="14" s="1"/>
  <c r="G22" i="14"/>
  <c r="M22" i="14" s="1"/>
  <c r="I22" i="14"/>
  <c r="K22" i="14"/>
  <c r="O22" i="14"/>
  <c r="Q22" i="14"/>
  <c r="V22" i="14"/>
  <c r="O23" i="14"/>
  <c r="G24" i="14"/>
  <c r="G23" i="14" s="1"/>
  <c r="I24" i="14"/>
  <c r="K24" i="14"/>
  <c r="K23" i="14" s="1"/>
  <c r="M24" i="14"/>
  <c r="O24" i="14"/>
  <c r="Q24" i="14"/>
  <c r="Q23" i="14" s="1"/>
  <c r="V24" i="14"/>
  <c r="V23" i="14" s="1"/>
  <c r="G30" i="14"/>
  <c r="I30" i="14"/>
  <c r="K30" i="14"/>
  <c r="M30" i="14"/>
  <c r="O30" i="14"/>
  <c r="Q30" i="14"/>
  <c r="V30" i="14"/>
  <c r="G33" i="14"/>
  <c r="I33" i="14"/>
  <c r="I23" i="14" s="1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K37" i="14"/>
  <c r="Q37" i="14"/>
  <c r="V37" i="14"/>
  <c r="G38" i="14"/>
  <c r="M38" i="14" s="1"/>
  <c r="M37" i="14" s="1"/>
  <c r="I38" i="14"/>
  <c r="I37" i="14" s="1"/>
  <c r="K38" i="14"/>
  <c r="O38" i="14"/>
  <c r="O37" i="14" s="1"/>
  <c r="Q38" i="14"/>
  <c r="V38" i="14"/>
  <c r="G41" i="14"/>
  <c r="I41" i="14"/>
  <c r="K41" i="14"/>
  <c r="M41" i="14"/>
  <c r="O41" i="14"/>
  <c r="Q41" i="14"/>
  <c r="V41" i="14"/>
  <c r="K44" i="14"/>
  <c r="G45" i="14"/>
  <c r="I45" i="14"/>
  <c r="I44" i="14" s="1"/>
  <c r="K45" i="14"/>
  <c r="M45" i="14"/>
  <c r="O45" i="14"/>
  <c r="O44" i="14" s="1"/>
  <c r="Q45" i="14"/>
  <c r="V45" i="14"/>
  <c r="G48" i="14"/>
  <c r="M48" i="14" s="1"/>
  <c r="I48" i="14"/>
  <c r="K48" i="14"/>
  <c r="O48" i="14"/>
  <c r="Q48" i="14"/>
  <c r="V48" i="14"/>
  <c r="V44" i="14" s="1"/>
  <c r="G50" i="14"/>
  <c r="M50" i="14" s="1"/>
  <c r="I50" i="14"/>
  <c r="K50" i="14"/>
  <c r="O50" i="14"/>
  <c r="Q50" i="14"/>
  <c r="Q44" i="14" s="1"/>
  <c r="V50" i="14"/>
  <c r="G52" i="14"/>
  <c r="M52" i="14" s="1"/>
  <c r="I52" i="14"/>
  <c r="K52" i="14"/>
  <c r="O52" i="14"/>
  <c r="Q52" i="14"/>
  <c r="V52" i="14"/>
  <c r="G54" i="14"/>
  <c r="I54" i="14"/>
  <c r="M54" i="14"/>
  <c r="O54" i="14"/>
  <c r="V54" i="14"/>
  <c r="G55" i="14"/>
  <c r="I55" i="14"/>
  <c r="K55" i="14"/>
  <c r="K54" i="14" s="1"/>
  <c r="M55" i="14"/>
  <c r="O55" i="14"/>
  <c r="Q55" i="14"/>
  <c r="Q54" i="14" s="1"/>
  <c r="V55" i="14"/>
  <c r="I58" i="14"/>
  <c r="K58" i="14"/>
  <c r="O58" i="14"/>
  <c r="Q58" i="14"/>
  <c r="G59" i="14"/>
  <c r="AF63" i="14" s="1"/>
  <c r="I59" i="14"/>
  <c r="K59" i="14"/>
  <c r="O59" i="14"/>
  <c r="Q59" i="14"/>
  <c r="V59" i="14"/>
  <c r="V58" i="14" s="1"/>
  <c r="AE63" i="14"/>
  <c r="G155" i="13"/>
  <c r="BA117" i="13"/>
  <c r="BA113" i="13"/>
  <c r="BA111" i="13"/>
  <c r="BA87" i="13"/>
  <c r="BA83" i="13"/>
  <c r="BA47" i="13"/>
  <c r="BA37" i="13"/>
  <c r="BA34" i="13"/>
  <c r="BA30" i="13"/>
  <c r="BA25" i="13"/>
  <c r="BA16" i="13"/>
  <c r="BA10" i="13"/>
  <c r="G8" i="13"/>
  <c r="M8" i="13"/>
  <c r="V8" i="13"/>
  <c r="G9" i="13"/>
  <c r="I9" i="13"/>
  <c r="I8" i="13" s="1"/>
  <c r="K9" i="13"/>
  <c r="K8" i="13" s="1"/>
  <c r="M9" i="13"/>
  <c r="O9" i="13"/>
  <c r="O8" i="13" s="1"/>
  <c r="Q9" i="13"/>
  <c r="Q8" i="13" s="1"/>
  <c r="V9" i="13"/>
  <c r="G15" i="13"/>
  <c r="I15" i="13"/>
  <c r="K15" i="13"/>
  <c r="M15" i="13"/>
  <c r="O15" i="13"/>
  <c r="Q15" i="13"/>
  <c r="V15" i="13"/>
  <c r="G18" i="13"/>
  <c r="V18" i="13"/>
  <c r="G19" i="13"/>
  <c r="M19" i="13" s="1"/>
  <c r="I19" i="13"/>
  <c r="K19" i="13"/>
  <c r="K18" i="13" s="1"/>
  <c r="O19" i="13"/>
  <c r="O18" i="13" s="1"/>
  <c r="Q19" i="13"/>
  <c r="Q18" i="13" s="1"/>
  <c r="V19" i="13"/>
  <c r="G21" i="13"/>
  <c r="M21" i="13" s="1"/>
  <c r="I21" i="13"/>
  <c r="I18" i="13" s="1"/>
  <c r="K21" i="13"/>
  <c r="O21" i="13"/>
  <c r="Q21" i="13"/>
  <c r="V21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I28" i="13"/>
  <c r="K28" i="13"/>
  <c r="O28" i="13"/>
  <c r="G29" i="13"/>
  <c r="M29" i="13" s="1"/>
  <c r="M28" i="13" s="1"/>
  <c r="I29" i="13"/>
  <c r="K29" i="13"/>
  <c r="O29" i="13"/>
  <c r="Q29" i="13"/>
  <c r="Q28" i="13" s="1"/>
  <c r="V29" i="13"/>
  <c r="V28" i="13" s="1"/>
  <c r="Q32" i="13"/>
  <c r="V32" i="13"/>
  <c r="G33" i="13"/>
  <c r="I33" i="13"/>
  <c r="I32" i="13" s="1"/>
  <c r="K33" i="13"/>
  <c r="M33" i="13"/>
  <c r="M32" i="13" s="1"/>
  <c r="O33" i="13"/>
  <c r="O32" i="13" s="1"/>
  <c r="Q33" i="13"/>
  <c r="V33" i="13"/>
  <c r="G36" i="13"/>
  <c r="G32" i="13" s="1"/>
  <c r="I36" i="13"/>
  <c r="K36" i="13"/>
  <c r="M36" i="13"/>
  <c r="O36" i="13"/>
  <c r="Q36" i="13"/>
  <c r="V36" i="13"/>
  <c r="G39" i="13"/>
  <c r="I39" i="13"/>
  <c r="K39" i="13"/>
  <c r="K32" i="13" s="1"/>
  <c r="M39" i="13"/>
  <c r="O39" i="13"/>
  <c r="Q39" i="13"/>
  <c r="V39" i="13"/>
  <c r="G41" i="13"/>
  <c r="M41" i="13" s="1"/>
  <c r="I41" i="13"/>
  <c r="K41" i="13"/>
  <c r="O41" i="13"/>
  <c r="Q41" i="13"/>
  <c r="Q40" i="13" s="1"/>
  <c r="V41" i="13"/>
  <c r="V40" i="13" s="1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O40" i="13" s="1"/>
  <c r="Q46" i="13"/>
  <c r="V46" i="13"/>
  <c r="G48" i="13"/>
  <c r="I48" i="13"/>
  <c r="K48" i="13"/>
  <c r="M48" i="13"/>
  <c r="O48" i="13"/>
  <c r="Q48" i="13"/>
  <c r="V48" i="13"/>
  <c r="G50" i="13"/>
  <c r="I50" i="13"/>
  <c r="K50" i="13"/>
  <c r="K40" i="13" s="1"/>
  <c r="M50" i="13"/>
  <c r="O50" i="13"/>
  <c r="Q50" i="13"/>
  <c r="V50" i="13"/>
  <c r="G52" i="13"/>
  <c r="M52" i="13" s="1"/>
  <c r="I52" i="13"/>
  <c r="I40" i="13" s="1"/>
  <c r="K52" i="13"/>
  <c r="O52" i="13"/>
  <c r="Q52" i="13"/>
  <c r="V52" i="13"/>
  <c r="G54" i="13"/>
  <c r="G55" i="13"/>
  <c r="M55" i="13" s="1"/>
  <c r="M54" i="13" s="1"/>
  <c r="I55" i="13"/>
  <c r="K55" i="13"/>
  <c r="K54" i="13" s="1"/>
  <c r="O55" i="13"/>
  <c r="O54" i="13" s="1"/>
  <c r="Q55" i="13"/>
  <c r="Q54" i="13" s="1"/>
  <c r="V55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I54" i="13" s="1"/>
  <c r="K61" i="13"/>
  <c r="O61" i="13"/>
  <c r="Q61" i="13"/>
  <c r="V61" i="13"/>
  <c r="G62" i="13"/>
  <c r="M62" i="13" s="1"/>
  <c r="I62" i="13"/>
  <c r="K62" i="13"/>
  <c r="O62" i="13"/>
  <c r="Q62" i="13"/>
  <c r="V62" i="13"/>
  <c r="V54" i="13" s="1"/>
  <c r="G63" i="13"/>
  <c r="M63" i="13" s="1"/>
  <c r="I63" i="13"/>
  <c r="K63" i="13"/>
  <c r="O63" i="13"/>
  <c r="Q63" i="13"/>
  <c r="V63" i="13"/>
  <c r="O64" i="13"/>
  <c r="G65" i="13"/>
  <c r="G64" i="13" s="1"/>
  <c r="I65" i="13"/>
  <c r="K65" i="13"/>
  <c r="K64" i="13" s="1"/>
  <c r="M65" i="13"/>
  <c r="O65" i="13"/>
  <c r="Q65" i="13"/>
  <c r="V65" i="13"/>
  <c r="V64" i="13" s="1"/>
  <c r="G68" i="13"/>
  <c r="I68" i="13"/>
  <c r="K68" i="13"/>
  <c r="M68" i="13"/>
  <c r="O68" i="13"/>
  <c r="Q68" i="13"/>
  <c r="V68" i="13"/>
  <c r="G71" i="13"/>
  <c r="I71" i="13"/>
  <c r="I64" i="13" s="1"/>
  <c r="K71" i="13"/>
  <c r="M71" i="13"/>
  <c r="O71" i="13"/>
  <c r="Q71" i="13"/>
  <c r="V71" i="13"/>
  <c r="G73" i="13"/>
  <c r="M73" i="13" s="1"/>
  <c r="I73" i="13"/>
  <c r="K73" i="13"/>
  <c r="O73" i="13"/>
  <c r="Q73" i="13"/>
  <c r="V73" i="13"/>
  <c r="G77" i="13"/>
  <c r="M77" i="13" s="1"/>
  <c r="I77" i="13"/>
  <c r="K77" i="13"/>
  <c r="O77" i="13"/>
  <c r="Q77" i="13"/>
  <c r="Q64" i="13" s="1"/>
  <c r="V77" i="13"/>
  <c r="I78" i="13"/>
  <c r="O78" i="13"/>
  <c r="Q78" i="13"/>
  <c r="G79" i="13"/>
  <c r="G78" i="13" s="1"/>
  <c r="I79" i="13"/>
  <c r="K79" i="13"/>
  <c r="K78" i="13" s="1"/>
  <c r="M79" i="13"/>
  <c r="M78" i="13" s="1"/>
  <c r="O79" i="13"/>
  <c r="Q79" i="13"/>
  <c r="V79" i="13"/>
  <c r="V78" i="13" s="1"/>
  <c r="G80" i="13"/>
  <c r="I80" i="13"/>
  <c r="K80" i="13"/>
  <c r="M80" i="13"/>
  <c r="O80" i="13"/>
  <c r="Q80" i="13"/>
  <c r="V80" i="13"/>
  <c r="G82" i="13"/>
  <c r="M82" i="13" s="1"/>
  <c r="I82" i="13"/>
  <c r="K82" i="13"/>
  <c r="O82" i="13"/>
  <c r="Q82" i="13"/>
  <c r="Q81" i="13" s="1"/>
  <c r="V82" i="13"/>
  <c r="V81" i="13" s="1"/>
  <c r="G86" i="13"/>
  <c r="M86" i="13" s="1"/>
  <c r="I86" i="13"/>
  <c r="K86" i="13"/>
  <c r="O86" i="13"/>
  <c r="Q86" i="13"/>
  <c r="V86" i="13"/>
  <c r="G92" i="13"/>
  <c r="M92" i="13" s="1"/>
  <c r="I92" i="13"/>
  <c r="K92" i="13"/>
  <c r="O92" i="13"/>
  <c r="O81" i="13" s="1"/>
  <c r="Q92" i="13"/>
  <c r="V92" i="13"/>
  <c r="G95" i="13"/>
  <c r="I95" i="13"/>
  <c r="K95" i="13"/>
  <c r="M95" i="13"/>
  <c r="O95" i="13"/>
  <c r="Q95" i="13"/>
  <c r="V95" i="13"/>
  <c r="G98" i="13"/>
  <c r="I98" i="13"/>
  <c r="K98" i="13"/>
  <c r="K81" i="13" s="1"/>
  <c r="M98" i="13"/>
  <c r="O98" i="13"/>
  <c r="Q98" i="13"/>
  <c r="V98" i="13"/>
  <c r="G100" i="13"/>
  <c r="I100" i="13"/>
  <c r="I81" i="13" s="1"/>
  <c r="K100" i="13"/>
  <c r="M100" i="13"/>
  <c r="O100" i="13"/>
  <c r="Q100" i="13"/>
  <c r="V100" i="13"/>
  <c r="G102" i="13"/>
  <c r="M102" i="13" s="1"/>
  <c r="I102" i="13"/>
  <c r="K102" i="13"/>
  <c r="O102" i="13"/>
  <c r="Q102" i="13"/>
  <c r="V102" i="13"/>
  <c r="G104" i="13"/>
  <c r="M104" i="13" s="1"/>
  <c r="I104" i="13"/>
  <c r="K104" i="13"/>
  <c r="O104" i="13"/>
  <c r="Q104" i="13"/>
  <c r="V104" i="13"/>
  <c r="G107" i="13"/>
  <c r="M107" i="13" s="1"/>
  <c r="I107" i="13"/>
  <c r="K107" i="13"/>
  <c r="O107" i="13"/>
  <c r="Q107" i="13"/>
  <c r="V107" i="13"/>
  <c r="G109" i="13"/>
  <c r="M109" i="13"/>
  <c r="V109" i="13"/>
  <c r="G110" i="13"/>
  <c r="I110" i="13"/>
  <c r="I109" i="13" s="1"/>
  <c r="K110" i="13"/>
  <c r="K109" i="13" s="1"/>
  <c r="M110" i="13"/>
  <c r="O110" i="13"/>
  <c r="Q110" i="13"/>
  <c r="Q109" i="13" s="1"/>
  <c r="V110" i="13"/>
  <c r="G112" i="13"/>
  <c r="I112" i="13"/>
  <c r="K112" i="13"/>
  <c r="M112" i="13"/>
  <c r="O112" i="13"/>
  <c r="O109" i="13" s="1"/>
  <c r="Q112" i="13"/>
  <c r="V112" i="13"/>
  <c r="G114" i="13"/>
  <c r="G115" i="13"/>
  <c r="M115" i="13" s="1"/>
  <c r="I115" i="13"/>
  <c r="K115" i="13"/>
  <c r="K114" i="13" s="1"/>
  <c r="O115" i="13"/>
  <c r="O114" i="13" s="1"/>
  <c r="Q115" i="13"/>
  <c r="Q114" i="13" s="1"/>
  <c r="V115" i="13"/>
  <c r="G119" i="13"/>
  <c r="M119" i="13" s="1"/>
  <c r="I119" i="13"/>
  <c r="I114" i="13" s="1"/>
  <c r="K119" i="13"/>
  <c r="O119" i="13"/>
  <c r="Q119" i="13"/>
  <c r="V119" i="13"/>
  <c r="G122" i="13"/>
  <c r="I122" i="13"/>
  <c r="K122" i="13"/>
  <c r="M122" i="13"/>
  <c r="O122" i="13"/>
  <c r="Q122" i="13"/>
  <c r="V122" i="13"/>
  <c r="G125" i="13"/>
  <c r="I125" i="13"/>
  <c r="K125" i="13"/>
  <c r="M125" i="13"/>
  <c r="O125" i="13"/>
  <c r="Q125" i="13"/>
  <c r="V125" i="13"/>
  <c r="G127" i="13"/>
  <c r="I127" i="13"/>
  <c r="K127" i="13"/>
  <c r="M127" i="13"/>
  <c r="O127" i="13"/>
  <c r="Q127" i="13"/>
  <c r="V127" i="13"/>
  <c r="G129" i="13"/>
  <c r="M129" i="13" s="1"/>
  <c r="I129" i="13"/>
  <c r="K129" i="13"/>
  <c r="O129" i="13"/>
  <c r="Q129" i="13"/>
  <c r="V129" i="13"/>
  <c r="V114" i="13" s="1"/>
  <c r="G131" i="13"/>
  <c r="M131" i="13" s="1"/>
  <c r="I131" i="13"/>
  <c r="K131" i="13"/>
  <c r="O131" i="13"/>
  <c r="Q131" i="13"/>
  <c r="V131" i="13"/>
  <c r="G133" i="13"/>
  <c r="M133" i="13" s="1"/>
  <c r="I133" i="13"/>
  <c r="K133" i="13"/>
  <c r="O133" i="13"/>
  <c r="Q133" i="13"/>
  <c r="V133" i="13"/>
  <c r="G135" i="13"/>
  <c r="M135" i="13"/>
  <c r="V135" i="13"/>
  <c r="G136" i="13"/>
  <c r="I136" i="13"/>
  <c r="I135" i="13" s="1"/>
  <c r="K136" i="13"/>
  <c r="K135" i="13" s="1"/>
  <c r="M136" i="13"/>
  <c r="O136" i="13"/>
  <c r="Q136" i="13"/>
  <c r="Q135" i="13" s="1"/>
  <c r="V136" i="13"/>
  <c r="G139" i="13"/>
  <c r="I139" i="13"/>
  <c r="K139" i="13"/>
  <c r="M139" i="13"/>
  <c r="O139" i="13"/>
  <c r="O135" i="13" s="1"/>
  <c r="Q139" i="13"/>
  <c r="V139" i="13"/>
  <c r="G140" i="13"/>
  <c r="V140" i="13"/>
  <c r="G141" i="13"/>
  <c r="M141" i="13" s="1"/>
  <c r="I141" i="13"/>
  <c r="K141" i="13"/>
  <c r="K140" i="13" s="1"/>
  <c r="O141" i="13"/>
  <c r="O140" i="13" s="1"/>
  <c r="Q141" i="13"/>
  <c r="Q140" i="13" s="1"/>
  <c r="V141" i="13"/>
  <c r="G143" i="13"/>
  <c r="M143" i="13" s="1"/>
  <c r="I143" i="13"/>
  <c r="I140" i="13" s="1"/>
  <c r="K143" i="13"/>
  <c r="O143" i="13"/>
  <c r="Q143" i="13"/>
  <c r="V143" i="13"/>
  <c r="G147" i="13"/>
  <c r="I147" i="13"/>
  <c r="I146" i="13" s="1"/>
  <c r="K147" i="13"/>
  <c r="K146" i="13" s="1"/>
  <c r="M147" i="13"/>
  <c r="O147" i="13"/>
  <c r="Q147" i="13"/>
  <c r="Q146" i="13" s="1"/>
  <c r="V147" i="13"/>
  <c r="G148" i="13"/>
  <c r="I148" i="13"/>
  <c r="K148" i="13"/>
  <c r="M148" i="13"/>
  <c r="O148" i="13"/>
  <c r="O146" i="13" s="1"/>
  <c r="Q148" i="13"/>
  <c r="V148" i="13"/>
  <c r="G150" i="13"/>
  <c r="G146" i="13" s="1"/>
  <c r="I150" i="13"/>
  <c r="K150" i="13"/>
  <c r="O150" i="13"/>
  <c r="Q150" i="13"/>
  <c r="V150" i="13"/>
  <c r="V146" i="13" s="1"/>
  <c r="G152" i="13"/>
  <c r="M152" i="13" s="1"/>
  <c r="I152" i="13"/>
  <c r="K152" i="13"/>
  <c r="O152" i="13"/>
  <c r="Q152" i="13"/>
  <c r="V152" i="13"/>
  <c r="G153" i="13"/>
  <c r="M153" i="13" s="1"/>
  <c r="I153" i="13"/>
  <c r="K153" i="13"/>
  <c r="O153" i="13"/>
  <c r="Q153" i="13"/>
  <c r="V153" i="13"/>
  <c r="AE155" i="13"/>
  <c r="G37" i="12"/>
  <c r="BA35" i="12"/>
  <c r="BA33" i="12"/>
  <c r="BA31" i="12"/>
  <c r="BA29" i="12"/>
  <c r="BA27" i="12"/>
  <c r="BA25" i="12"/>
  <c r="BA22" i="12"/>
  <c r="BA20" i="12"/>
  <c r="BA18" i="12"/>
  <c r="BA16" i="12"/>
  <c r="BA14" i="12"/>
  <c r="BA12" i="12"/>
  <c r="G9" i="12"/>
  <c r="I9" i="12"/>
  <c r="I8" i="12" s="1"/>
  <c r="K9" i="12"/>
  <c r="K8" i="12" s="1"/>
  <c r="M9" i="12"/>
  <c r="O9" i="12"/>
  <c r="O8" i="12" s="1"/>
  <c r="Q9" i="12"/>
  <c r="Q8" i="12" s="1"/>
  <c r="V9" i="12"/>
  <c r="G10" i="12"/>
  <c r="I10" i="12"/>
  <c r="K10" i="12"/>
  <c r="M10" i="12"/>
  <c r="O10" i="12"/>
  <c r="Q10" i="12"/>
  <c r="V10" i="12"/>
  <c r="G13" i="12"/>
  <c r="G8" i="12" s="1"/>
  <c r="I13" i="12"/>
  <c r="K13" i="12"/>
  <c r="O13" i="12"/>
  <c r="Q13" i="12"/>
  <c r="V13" i="12"/>
  <c r="V8" i="12" s="1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4" i="12"/>
  <c r="G23" i="12" s="1"/>
  <c r="I24" i="12"/>
  <c r="K24" i="12"/>
  <c r="K23" i="12" s="1"/>
  <c r="O24" i="12"/>
  <c r="Q24" i="12"/>
  <c r="Q23" i="12" s="1"/>
  <c r="V24" i="12"/>
  <c r="V23" i="12" s="1"/>
  <c r="G26" i="12"/>
  <c r="M26" i="12" s="1"/>
  <c r="I26" i="12"/>
  <c r="K26" i="12"/>
  <c r="O26" i="12"/>
  <c r="Q26" i="12"/>
  <c r="V26" i="12"/>
  <c r="G28" i="12"/>
  <c r="I28" i="12"/>
  <c r="K28" i="12"/>
  <c r="M28" i="12"/>
  <c r="O28" i="12"/>
  <c r="O23" i="12" s="1"/>
  <c r="Q28" i="12"/>
  <c r="V28" i="12"/>
  <c r="G30" i="12"/>
  <c r="I30" i="12"/>
  <c r="K30" i="12"/>
  <c r="M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I23" i="12" s="1"/>
  <c r="K34" i="12"/>
  <c r="O34" i="12"/>
  <c r="Q34" i="12"/>
  <c r="V34" i="12"/>
  <c r="AE37" i="12"/>
  <c r="I18" i="1"/>
  <c r="I17" i="1"/>
  <c r="F46" i="1"/>
  <c r="G23" i="1" s="1"/>
  <c r="G46" i="1"/>
  <c r="G25" i="1" s="1"/>
  <c r="A25" i="1" s="1"/>
  <c r="H45" i="1"/>
  <c r="I45" i="1" s="1"/>
  <c r="H42" i="1"/>
  <c r="I42" i="1" s="1"/>
  <c r="H41" i="1"/>
  <c r="I41" i="1" s="1"/>
  <c r="H40" i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3" i="1"/>
  <c r="J72" i="1" s="1"/>
  <c r="A26" i="1"/>
  <c r="G26" i="1"/>
  <c r="H39" i="1"/>
  <c r="H46" i="1" s="1"/>
  <c r="A23" i="1"/>
  <c r="G28" i="1"/>
  <c r="M44" i="14"/>
  <c r="M23" i="14"/>
  <c r="G58" i="14"/>
  <c r="G44" i="14"/>
  <c r="M59" i="14"/>
  <c r="M58" i="14" s="1"/>
  <c r="M21" i="14"/>
  <c r="M16" i="14" s="1"/>
  <c r="M40" i="13"/>
  <c r="M140" i="13"/>
  <c r="M64" i="13"/>
  <c r="M81" i="13"/>
  <c r="M18" i="13"/>
  <c r="M114" i="13"/>
  <c r="M150" i="13"/>
  <c r="M146" i="13" s="1"/>
  <c r="G81" i="13"/>
  <c r="G40" i="13"/>
  <c r="G28" i="13"/>
  <c r="AF155" i="13"/>
  <c r="M24" i="12"/>
  <c r="M23" i="12" s="1"/>
  <c r="AF37" i="12"/>
  <c r="M13" i="12"/>
  <c r="M8" i="12" s="1"/>
  <c r="I39" i="1"/>
  <c r="I46" i="1" s="1"/>
  <c r="J44" i="1" s="1"/>
  <c r="J66" i="1" l="1"/>
  <c r="J57" i="1"/>
  <c r="J68" i="1"/>
  <c r="J63" i="1"/>
  <c r="J53" i="1"/>
  <c r="J61" i="1"/>
  <c r="J62" i="1"/>
  <c r="J58" i="1"/>
  <c r="J59" i="1"/>
  <c r="J55" i="1"/>
  <c r="J67" i="1"/>
  <c r="J56" i="1"/>
  <c r="J70" i="1"/>
  <c r="J69" i="1"/>
  <c r="J60" i="1"/>
  <c r="J65" i="1"/>
  <c r="J71" i="1"/>
  <c r="J54" i="1"/>
  <c r="J64" i="1"/>
  <c r="A24" i="1"/>
  <c r="G24" i="1"/>
  <c r="A27" i="1" s="1"/>
  <c r="J42" i="1"/>
  <c r="J41" i="1"/>
  <c r="J43" i="1"/>
  <c r="J45" i="1"/>
  <c r="J39" i="1"/>
  <c r="J46" i="1" s="1"/>
  <c r="J73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59F0F098-1BCE-40D0-861B-06699F791B5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2A374BC-C400-4406-AA25-BA38C793133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4E5B7DD0-3B05-47F7-B788-8FA540744E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46B380-A9A5-4DE8-A956-E559669CC7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C8B61349-DA5F-4F5E-AE5D-6328887F34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39DC908-CC36-46B8-9165-68EFD21265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<sst xmlns="http://schemas.openxmlformats.org/spreadsheetml/2006/main" count="1296" uniqueCount="455">
  <si>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</si>
  <si>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</si>
  <si>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</si>
  <si>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</si>
  <si>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</si>
  <si>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</si>
  <si>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</si>
  <si>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</si>
  <si>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</si>
  <si>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</si>
  <si>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</si>
  <si>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</si>
  <si>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</si>
  <si>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</si>
  <si>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</si>
  <si>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</si>
  <si>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</si>
  <si>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</si>
  <si>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</si>
  <si>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</si>
  <si>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</si>
  <si>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</si>
  <si>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</si>
  <si>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</si>
  <si>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</si>
  <si>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</si>
  <si>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</si>
  <si>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</si>
  <si>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</si>
  <si>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</si>
  <si>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</si>
  <si>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</si>
  <si>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</si>
  <si>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</si>
  <si>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</si>
  <si>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</si>
  <si>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</si>
  <si>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</si>
  <si>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</si>
  <si>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</si>
  <si>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</si>
  <si>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</si>
  <si>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</si>
  <si>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024</t>
  </si>
  <si>
    <t>Stavební úpravy ulice Lidická v Boskovicích</t>
  </si>
  <si>
    <t>Město Boskovice</t>
  </si>
  <si>
    <t>Masarykovo náměstí 4/2</t>
  </si>
  <si>
    <t>Boskovice</t>
  </si>
  <si>
    <t>68001</t>
  </si>
  <si>
    <t>00279978</t>
  </si>
  <si>
    <t>CZ00279978</t>
  </si>
  <si>
    <t>JNDS projekt s.r.o.</t>
  </si>
  <si>
    <t>Mlýnská 905/6</t>
  </si>
  <si>
    <t>Blansko</t>
  </si>
  <si>
    <t>67801</t>
  </si>
  <si>
    <t>05734894</t>
  </si>
  <si>
    <t>CZ05734894</t>
  </si>
  <si>
    <t>Stavba</t>
  </si>
  <si>
    <t>Stavební objekt</t>
  </si>
  <si>
    <t>SO 000</t>
  </si>
  <si>
    <t>Příprava staveniště</t>
  </si>
  <si>
    <t>01</t>
  </si>
  <si>
    <t>Vedlejší rozpočtové náklady</t>
  </si>
  <si>
    <t>SO 106</t>
  </si>
  <si>
    <t>Stavební úpravy ulice Lidická u MŠ</t>
  </si>
  <si>
    <t>Komunikace</t>
  </si>
  <si>
    <t>02</t>
  </si>
  <si>
    <t>Odvodnění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</si>
  <si>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</si>
  <si>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</si>
  <si>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</si>
  <si>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</si>
  <si>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</si>
  <si>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</si>
  <si>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</si>
  <si>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</si>
  <si>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13</t>
  </si>
  <si>
    <t>Hloubené vykopávky</t>
  </si>
  <si>
    <t>16</t>
  </si>
  <si>
    <t>Přemístění výkopku</t>
  </si>
  <si>
    <t>17</t>
  </si>
  <si>
    <t>Konstrukce ze zemin</t>
  </si>
  <si>
    <t>18</t>
  </si>
  <si>
    <t>Povrchové úpravy terénu</t>
  </si>
  <si>
    <t>2</t>
  </si>
  <si>
    <t>Základy a zvláštní zakládání</t>
  </si>
  <si>
    <t>45</t>
  </si>
  <si>
    <t>Podkladní a vedlejší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</si>
  <si>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</si>
  <si>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</si>
  <si>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</si>
  <si>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</si>
  <si>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</si>
  <si>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</si>
  <si>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</t>
  </si>
  <si>
    <t>Trubní vedení</t>
  </si>
  <si>
    <t>87</t>
  </si>
  <si>
    <t>Potrubí z trub z plastických hmot</t>
  </si>
  <si>
    <t>89</t>
  </si>
  <si>
    <t>Ostatní konstrukce na trubním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</si>
  <si>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</si>
  <si>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</si>
  <si>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</si>
  <si>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</si>
  <si>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</si>
  <si>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</si>
  <si>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</si>
  <si>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</si>
  <si>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</si>
  <si>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</si>
  <si>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</si>
  <si>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</si>
  <si>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</si>
  <si>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</si>
  <si>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</si>
  <si>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</si>
  <si>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</si>
  <si>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</si>
  <si>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</si>
  <si>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</si>
  <si>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</si>
  <si>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</si>
  <si>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</si>
  <si>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</si>
  <si>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</si>
  <si>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</si>
  <si>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</si>
  <si>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</si>
  <si>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</si>
  <si>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</si>
  <si>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</si>
  <si>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</si>
  <si>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</si>
  <si>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</si>
  <si>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</si>
  <si>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</si>
  <si>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</si>
  <si>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</si>
  <si>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</si>
  <si>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 R</t>
  </si>
  <si>
    <t>Geodetické práce, Vyhotovení geometrického plánu</t>
  </si>
  <si>
    <t>Soubor</t>
  </si>
  <si>
    <t>Vlastní</t>
  </si>
  <si>
    <t>Indiv</t>
  </si>
  <si>
    <t>Práce</t>
  </si>
  <si>
    <t>POL1_</t>
  </si>
  <si>
    <t>005111020R</t>
  </si>
  <si>
    <t>Vytyčení stavby</t>
  </si>
  <si>
    <t>RTS 21/ II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</si>
  <si>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</si>
  <si>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</si>
  <si>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</si>
  <si>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</si>
  <si>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</si>
  <si>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</si>
  <si>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</si>
  <si>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</si>
  <si>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</si>
  <si>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</si>
  <si>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</si>
  <si>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</si>
  <si>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</si>
  <si>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</si>
  <si>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</si>
  <si>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</si>
  <si>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00526 JNDS</t>
  </si>
  <si>
    <t>Ostatní náklady vyplývající z povinností a ujednání stanovených v zadávací dokumentaci, vč. obchodních podmínek dle smlouvy o dílo</t>
  </si>
  <si>
    <t>Náklady zhotovitele, které vznikají v souvislosti se zajištěním požadavků objednatele na obvyklá zajištění závazku splnit dílo nebo některou ze smluvních povinností.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</si>
  <si>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</si>
  <si>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</si>
  <si>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</si>
  <si>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</si>
  <si>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</si>
  <si>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</si>
  <si>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</si>
  <si>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</si>
  <si>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</si>
  <si>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</si>
  <si>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</si>
  <si>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soubor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</si>
  <si>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</si>
  <si>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</si>
  <si>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</si>
  <si>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</si>
  <si>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</si>
  <si>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</si>
  <si>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</si>
  <si>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</si>
  <si>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</si>
  <si>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</si>
  <si>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122202202R00</t>
  </si>
  <si>
    <t>Odkopávky a prokopávky pro silnice v hornině 3 přes 100 do 1 000 m3</t>
  </si>
  <si>
    <t>m3</t>
  </si>
  <si>
    <t>800-1</t>
  </si>
  <si>
    <t>s přemístěním výkopku v příčných profilech na vzdálenost do 15 m nebo s naložením na dopravní prostředek.</t>
  </si>
  <si>
    <t>SPI</t>
  </si>
  <si>
    <t>348,01</t>
  </si>
  <si>
    <t>VV</t>
  </si>
  <si>
    <t>odpočet asfalt : -1020*0,05</t>
  </si>
  <si>
    <t>odpočet dlažba : -457*0,06</t>
  </si>
  <si>
    <t>odpočet kamenivo : -1477*0,15</t>
  </si>
  <si>
    <t>122202209R00</t>
  </si>
  <si>
    <t>Odkopávky a prokopávky pro silnice v hornině 3 příplatek za lepivost horniny</t>
  </si>
  <si>
    <t>48,04*0,3</t>
  </si>
  <si>
    <t>113106121R00</t>
  </si>
  <si>
    <t>Rozebrání dlažeb, panelů komunikací pro pěší s jakýmkoliv ložem a výplní spár_x000D_
 z betonových nebo kameninových dlaždic nebo tvarovek</t>
  </si>
  <si>
    <t>m2</t>
  </si>
  <si>
    <t>822-1</t>
  </si>
  <si>
    <t>s přemístěním hmot na skládku na vzdálenost do 3 m nebo s naložením na dopravní prostředek</t>
  </si>
  <si>
    <t>113107615R00</t>
  </si>
  <si>
    <t>Odstranění podkladů nebo krytů z kameniva hrubého drceného, v ploše jednotlivě nad 50 m2, tloušťka vrstvy 150 mm</t>
  </si>
  <si>
    <t>457+1020</t>
  </si>
  <si>
    <t>113108410R00</t>
  </si>
  <si>
    <t>Odstranění podkladů nebo krytů živičných, v ploše jednotlivě nad 50 m2, tloušťka vrstvy 100 mm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</si>
  <si>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</si>
  <si>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</si>
  <si>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</si>
  <si>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</si>
  <si>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109+52+144</t>
  </si>
  <si>
    <t>79+43+21+46+30+29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</si>
  <si>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</si>
  <si>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</si>
  <si>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</si>
  <si>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 : 130*0,4*0,45</t>
  </si>
  <si>
    <t>162701105R00</t>
  </si>
  <si>
    <t>Vodorovné přemístění výkopku z horniny 1 až 4, na vzdálenost přes 9 000  do 10 000 m</t>
  </si>
  <si>
    <t>po suchu, bez ohledu na druh dopravního prostředku, bez naložení výkopku, avšak se složením bez rozhrnutí,</t>
  </si>
  <si>
    <t>23,4+48,04</t>
  </si>
  <si>
    <t>162701109R00</t>
  </si>
  <si>
    <t>Vodorovné přemístění výkopku příplatek k ceně za každých dalších i započatých 1 000 m přes 10 000 m_x000D_
 z horniny 1 až 4</t>
  </si>
  <si>
    <t>71,44*10</t>
  </si>
  <si>
    <t>199000002R00</t>
  </si>
  <si>
    <t>Poplatky za skládku horniny 1- 4</t>
  </si>
  <si>
    <t>180402111R00</t>
  </si>
  <si>
    <t>Založení trávníku parkového výsevem v rovině</t>
  </si>
  <si>
    <t>273*1,5</t>
  </si>
  <si>
    <t>181101102R00</t>
  </si>
  <si>
    <t>Úprava pláně v zářezech v hornině 1 až 4, se zhutněním</t>
  </si>
  <si>
    <t>vyrovnáním výškových rozdílů, ploch vodorovných a ploch do sklonu 1 : 5.</t>
  </si>
  <si>
    <t>560+521,5+570,6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</si>
  <si>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</si>
  <si>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</si>
  <si>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</si>
  <si>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</si>
  <si>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>Zalití rostlin vodou plochy nad 20 m2</t>
  </si>
  <si>
    <t>409,5*0,05</t>
  </si>
  <si>
    <t>00572400R</t>
  </si>
  <si>
    <t>směs travní parková, pro běžnou zátěž</t>
  </si>
  <si>
    <t>kg</t>
  </si>
  <si>
    <t>SPCM</t>
  </si>
  <si>
    <t>Specifikace</t>
  </si>
  <si>
    <t>POL3_</t>
  </si>
  <si>
    <t>409,5*0,03</t>
  </si>
  <si>
    <t>10364200R</t>
  </si>
  <si>
    <t>ornice pro pozemkové úpravy</t>
  </si>
  <si>
    <t>409,5*0,1</t>
  </si>
  <si>
    <t>211971110R00</t>
  </si>
  <si>
    <t>Opláštění žeber z geotextilie o sklonu do 1 : 2,5</t>
  </si>
  <si>
    <t>130*(0,4*2+0,45*2)</t>
  </si>
  <si>
    <t>212561111RK1</t>
  </si>
  <si>
    <t>Výplň odvodňov. trativodů kam. hrubě drcen. 16 mm, kraj Jihomoravský</t>
  </si>
  <si>
    <t>130*(0,4*0,44-pi*0,125^2/4)</t>
  </si>
  <si>
    <t>212753115R00</t>
  </si>
  <si>
    <t>Plastové drenážní trubky montáž ohebné plastové drenážní trubky do rýhy, DN 125, bez lože</t>
  </si>
  <si>
    <t>827-1</t>
  </si>
  <si>
    <t>212753511R00</t>
  </si>
  <si>
    <t>Plastové drenážní trubky montáž drenážní tvarovky,  , s jedním spojem</t>
  </si>
  <si>
    <t>kus</t>
  </si>
  <si>
    <t>28611224.AR</t>
  </si>
  <si>
    <t>trubka plastová drenážní PVC; ohebná; perforovaná po celém obvodu; DN 125,0 mm</t>
  </si>
  <si>
    <t>28611327.AR</t>
  </si>
  <si>
    <t>zátka DN 125,0 mm</t>
  </si>
  <si>
    <t>67390525R</t>
  </si>
  <si>
    <t>geotextilie PP, PES; funkce drenážní, separační, ochranná, výztužná, filtrační; plošná hmotnost 250 g/m2</t>
  </si>
  <si>
    <t>564851111RT2</t>
  </si>
  <si>
    <t>Podklad ze štěrkodrti s rozprostřením a zhutněním frakce 0-32 mm, tloušťka po zhutnění 150 mm</t>
  </si>
  <si>
    <t>chodníky : 521,5</t>
  </si>
  <si>
    <t>parkovací plochy : 425</t>
  </si>
  <si>
    <t>564861111RT4</t>
  </si>
  <si>
    <t>Podklad ze štěrkodrti s rozprostřením a zhutněním frakce 0-63 mm, tloušťka po zhutnění 200 mm</t>
  </si>
  <si>
    <t>MK : 560+(130*0,3)</t>
  </si>
  <si>
    <t>parkovací stání : 425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</si>
  <si>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</si>
  <si>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</si>
  <si>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</si>
  <si>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</si>
  <si>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</si>
  <si>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</si>
  <si>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MK : 560</t>
  </si>
  <si>
    <t>sjezdy : 135</t>
  </si>
  <si>
    <t>573191111R00</t>
  </si>
  <si>
    <t>Nátěr infiltrační kationaktivní emulzí v množství 1 kg/m2</t>
  </si>
  <si>
    <t>573231110R00</t>
  </si>
  <si>
    <t>Postřik živičný spojovací bez posypu kamenivem z emulze, v množství od 0,3 do 0,5 kg/m2</t>
  </si>
  <si>
    <t>577132111R00</t>
  </si>
  <si>
    <t>Beton asfaltový s rozprostřením a zhutněním v pruhu šířky přes 3 m, ACO 11+, tloušťky 40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</si>
  <si>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</si>
  <si>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</si>
  <si>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</si>
  <si>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šedá : 17+42+265+193</t>
  </si>
  <si>
    <t>slepecká : 4,5</t>
  </si>
  <si>
    <t>596215041R00</t>
  </si>
  <si>
    <t>Kladení zámkové dlažby do drtě tloušťka dlažby 80 mm, tloušťka lože 50 mm</t>
  </si>
  <si>
    <t>parkovací stání : 372</t>
  </si>
  <si>
    <t>parkovací stání ZTP : 53</t>
  </si>
  <si>
    <t>slepecká : 7,6+3</t>
  </si>
  <si>
    <t>596291111R00</t>
  </si>
  <si>
    <t>Řezání zámkové dlažby tloušťky 60 mm</t>
  </si>
  <si>
    <t>100+2</t>
  </si>
  <si>
    <t>596291113R00</t>
  </si>
  <si>
    <t>Řezání zámkové dlažby tloušťky 80 mm</t>
  </si>
  <si>
    <t>75+4,8</t>
  </si>
  <si>
    <t>14+3,5</t>
  </si>
  <si>
    <t>59245110R</t>
  </si>
  <si>
    <t>dlažba betonová dvouvrstvá, skladebná; obdélník; šedá; l = 200 mm; š = 100 mm; tl. 60,0 mm</t>
  </si>
  <si>
    <t>517*1,05</t>
  </si>
  <si>
    <t>592451151R</t>
  </si>
  <si>
    <t>dlažba betonová dvouvrstvá, skladebná; obdélník; dlaždice pro nevidomé; červená; l = 200 mm; š = 100 mm; tl. 60,0 mm</t>
  </si>
  <si>
    <t>4,5*1,05</t>
  </si>
  <si>
    <t>592451158R</t>
  </si>
  <si>
    <t>dlažba betonová dvouvrstvá, skladebná; obdélník; dlaždice pro nevidomé; červená; l = 200 mm; š = 100 mm; tl. 80,0 mm</t>
  </si>
  <si>
    <t>10,6*1,05</t>
  </si>
  <si>
    <t>592451170R</t>
  </si>
  <si>
    <t>dlažba betonová dvouvrstvá; obdélník; šedá; l = 200 mm; š = 100 mm; tl. 80,0 mm</t>
  </si>
  <si>
    <t>135*1,05</t>
  </si>
  <si>
    <t>53*1,05</t>
  </si>
  <si>
    <t>59248130R</t>
  </si>
  <si>
    <t>dlažba betonová čtverec; dlaždice zatravňovací; šedá; l = 213 mm; skladebná délka 235 mm; š = 213 mm; tl. 80,0 mm; podíl otevřené plochy 10,0 %</t>
  </si>
  <si>
    <t xml:space="preserve">m2    </t>
  </si>
  <si>
    <t>372*1,05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</si>
  <si>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</si>
  <si>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</si>
  <si>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</si>
  <si>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899431111R00</t>
  </si>
  <si>
    <t>Výšková úprava uličního vstupu nebo vpustě do 20 cm zvýšením krytu šoupěte</t>
  </si>
  <si>
    <t>599142111R00</t>
  </si>
  <si>
    <t>Úprava zálivky dilatačních nebo pracovních spár šířky přes 20 do 40 mm</t>
  </si>
  <si>
    <t>v cementobetonovém krytu hloubky do 40 mm</t>
  </si>
  <si>
    <t>Včetně odstranění zvětralé asfaltové zálivky, vyčištění spár, zalití spár asfaltovou zálivkou, nátěru asfaltovým lakem a posyp drtí.</t>
  </si>
  <si>
    <t>20,48+17,39</t>
  </si>
  <si>
    <t>917161111R00</t>
  </si>
  <si>
    <t>Osazení chodníkového obrubníku kamenného ležatého, s boční opěrou z betonu prostého, do lože z betonu prostého C 12/15</t>
  </si>
  <si>
    <t>se zřízením lože tl. 80-100 mm</t>
  </si>
  <si>
    <t>250+86+23+19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</si>
  <si>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</si>
  <si>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</si>
  <si>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</si>
  <si>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113+8+30+24+41+20+37</t>
  </si>
  <si>
    <t>919731122R00</t>
  </si>
  <si>
    <t>Zarovnání styčné plochy podkladu nebo krytu živičné, tloušťky přes 50 do 100 mm</t>
  </si>
  <si>
    <t>podél vybourané části komunikace nebo zpevněné plochy</t>
  </si>
  <si>
    <t>919735113R00</t>
  </si>
  <si>
    <t>Řezání stávajících krytů nebo podkladů živičných, hloubky přes 100 do 150 mm</t>
  </si>
  <si>
    <t>včetně spotřeby vody</t>
  </si>
  <si>
    <t>58380333-1 JNDS</t>
  </si>
  <si>
    <t>Obrubník kamenný obloukový OP3  25x20 cm</t>
  </si>
  <si>
    <t>Kalkul</t>
  </si>
  <si>
    <t>19*1,01</t>
  </si>
  <si>
    <t>58380333R</t>
  </si>
  <si>
    <t>obrubník kamenný přímý; materiálová skupina I/2 (žula); š = 250 mm; h = 200 mm; l = 800 až 2 000 mm</t>
  </si>
  <si>
    <t>(250+86+23)*1,01</t>
  </si>
  <si>
    <t>59217421R</t>
  </si>
  <si>
    <t>obrubník chodníkový materiál beton; l = 1000,0 mm; š = 100,0 mm; h = 250,0 mm; barva šedá</t>
  </si>
  <si>
    <t>273*1,01</t>
  </si>
  <si>
    <t>130901121R00</t>
  </si>
  <si>
    <t>Bourání konstrukcí v hloubených vykopávkách z betonu, prostého, pneumatickým kladivem</t>
  </si>
  <si>
    <t>s přemístěním suti na hromady na vzdálenost do 20 m nebo s uložením na dopravní prostředek,</t>
  </si>
  <si>
    <t>vybourání uličních vpustí : 6*0,25</t>
  </si>
  <si>
    <t>976085311R00</t>
  </si>
  <si>
    <t>Vybourání madel, objímek, rámů, mříží apod. kanalizačních rámů litinových, z rýhovaného plechu nebo betonových včetně poklopů nebo mříží_x000D_
 plochy do 0,6 m2</t>
  </si>
  <si>
    <t>801-3</t>
  </si>
  <si>
    <t>998223011R00</t>
  </si>
  <si>
    <t>Přesun hmot pozemních komunikací, kryt dlážděný jakékoliv délky objektu</t>
  </si>
  <si>
    <t>t</t>
  </si>
  <si>
    <t>vodorovně do 200 m</t>
  </si>
  <si>
    <t>998225111R00</t>
  </si>
  <si>
    <t>Přesun hmot komunikací a letišť, kryt živičný jakékoliv délky objektu</t>
  </si>
  <si>
    <t>68,39879+35,61199+1164,4593+58,3688+3,30326+186,76181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</si>
  <si>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</si>
  <si>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</si>
  <si>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</si>
  <si>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</si>
  <si>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924,186*19</t>
  </si>
  <si>
    <t>979990103R00</t>
  </si>
  <si>
    <t>Poplatek za skládku beton do 30x30 cm</t>
  </si>
  <si>
    <t>POL1_0</t>
  </si>
  <si>
    <t>924,186-224,4</t>
  </si>
  <si>
    <t>979990112R00</t>
  </si>
  <si>
    <t xml:space="preserve">Poplatek za skládku obalovaný asfalt </t>
  </si>
  <si>
    <t>979082212R00</t>
  </si>
  <si>
    <t>Vodorovná doprava suti po suchu s naložením a se složením na vzdálenost do 50 m</t>
  </si>
  <si>
    <t>Přesun suti</t>
  </si>
  <si>
    <t>POL8_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</si>
  <si>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</si>
  <si>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</si>
  <si>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</si>
  <si>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pro přípojky : (4+5+1,5+5+5)*1,75*0,8</t>
  </si>
  <si>
    <t>výkop pro UV : 5*(1*1*1,5)</t>
  </si>
  <si>
    <t>132201219R00</t>
  </si>
  <si>
    <t xml:space="preserve">Hloubení rýh šířky přes 60 do 200 cm příplatek za lepivost, v hornině 3,  </t>
  </si>
  <si>
    <t>36,2*0,3</t>
  </si>
  <si>
    <t>po suchu, bez naložení výkopku, avšak se složením bez rozhrnutí, zpáteční cesta vozidla.</t>
  </si>
  <si>
    <t>POL1_1</t>
  </si>
  <si>
    <t>161101101R00</t>
  </si>
  <si>
    <t>Svislé přemístění výkopku z hor.1-4 do 2,5 m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</si>
  <si>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</si>
  <si>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</si>
  <si>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</si>
  <si>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</si>
  <si>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výkop pro přípojky : 20,5</t>
  </si>
  <si>
    <t>obsyp : -8,21025</t>
  </si>
  <si>
    <t>lože : -2,4395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</si>
  <si>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</si>
  <si>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</si>
  <si>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</si>
  <si>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0,4005*20,5</t>
  </si>
  <si>
    <t>583314004R</t>
  </si>
  <si>
    <t>kamenivo přírodní těžené frakce 4,0 až 8,0 mm; třída B; Jihomoravský kraj</t>
  </si>
  <si>
    <t>8,21025*1,6*1,01</t>
  </si>
  <si>
    <t>58337345R</t>
  </si>
  <si>
    <t>štěrkopísek frakce 0,0 až 32,0 mm; třída C</t>
  </si>
  <si>
    <t>9,85025*1,8*1,01</t>
  </si>
  <si>
    <t>451541111R00</t>
  </si>
  <si>
    <t>Lože pod potrubí, stoky a drobné objekty ze štěrkodrtě 0÷63 mm</t>
  </si>
  <si>
    <t>v otevřeném výkopu,</t>
  </si>
  <si>
    <t>uv : 5*(1*6*0,1)</t>
  </si>
  <si>
    <t>451572111R00</t>
  </si>
  <si>
    <t>Lože pod potrubí, stoky a drobné objekty z kameniva drobného těženého 0÷4 mm</t>
  </si>
  <si>
    <t>0,119*20,5</t>
  </si>
  <si>
    <t>871313121R00</t>
  </si>
  <si>
    <t>Montáž potrubí z trub z plastů těsněných gumovým kroužkem  DN 150 mm</t>
  </si>
  <si>
    <t>v otevřeném výkopu ve sklonu do 20 %,</t>
  </si>
  <si>
    <t>(4+5+1,5+5+5)</t>
  </si>
  <si>
    <t>877313123R00</t>
  </si>
  <si>
    <t>Montáž tvarovek na potrubí z trub z plastů těsněných gumovým kroužkem jednoosých DN 150 mm</t>
  </si>
  <si>
    <t>286111901R</t>
  </si>
  <si>
    <t>trubka plastová kanalizační PVC; hladká, s hrdlem; Sn 12 kN/m2; D = 160,0 mm; s = 5,50 mm; l = 1 000,0 mm</t>
  </si>
  <si>
    <t>20,5*1,03</t>
  </si>
  <si>
    <t>28650661R</t>
  </si>
  <si>
    <t>koleno PVC-U; 45,0 °; D = 160,0 mm; hladké, s 1 hrdlem</t>
  </si>
  <si>
    <t>RTS 20/ II</t>
  </si>
  <si>
    <t>10*1,015</t>
  </si>
  <si>
    <t>894411020RBF</t>
  </si>
  <si>
    <t>Šachty z betonových dílců vpusť uliční z dílců DN 450_x000D_
 s kalovým košem, hloubka 1,64 m, s výtokem DN 200, litinová mříž 500 x 500 mm 40 t</t>
  </si>
  <si>
    <t>AP-HSV</t>
  </si>
  <si>
    <t>Agregovaná položka</t>
  </si>
  <si>
    <t>POL2_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</si>
  <si>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</si>
  <si>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Uliční vpusť bude vybavena zápachovou uzávěrkou.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</si>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</sst>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Y7aVw9F9Ww7yJZ1krGA4q0qQ+HIrq2DeHVHceNkfkxDkh77LVXCp5llH8wGSo/g0mEGJPyLasa+hgZpnm22n/g==" saltValue="DYShMHqEAPD9VPUh3HEfQ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5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5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SUMIF(F53:F72,A16,I53:I72)+SUMIF(F53:F72,"PSU",I53:I72)</f>
        <v>0</v>
      </c>
      <c r="J16" s="81"/>
    </row>
    <row r="17" spans="1:10" ht="23.25" customHeight="1" x14ac:dyDescent="0.25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SUMIF(F53:F72,A17,I53:I72)</f>
        <v>0</v>
      </c>
      <c r="J17" s="81"/>
    </row>
    <row r="18" spans="1:10" ht="23.25" customHeight="1" x14ac:dyDescent="0.25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SUMIF(F53:F72,A18,I53:I72)</f>
        <v>0</v>
      </c>
      <c r="J18" s="81"/>
    </row>
    <row r="19" spans="1:10" ht="23.25" customHeight="1" x14ac:dyDescent="0.25">
      <c r="A19" s="194" t="s">
        <v>109</v>
      </c>
      <c r="B19" s="37" t="s">
        <v>27</v>
      </c>
      <c r="C19" s="58"/>
      <c r="D19" s="59"/>
      <c r="E19" s="79"/>
      <c r="F19" s="80"/>
      <c r="G19" s="79"/>
      <c r="H19" s="80"/>
      <c r="I19" s="79">
        <f>SUMIF(F53:F72,A19,I53:I72)</f>
        <v>0</v>
      </c>
      <c r="J19" s="81"/>
    </row>
    <row r="20" spans="1:10" ht="23.25" customHeight="1" x14ac:dyDescent="0.25">
      <c r="A20" s="194" t="s">
        <v>110</v>
      </c>
      <c r="B20" s="37" t="s">
        <v>28</v>
      </c>
      <c r="C20" s="58"/>
      <c r="D20" s="59"/>
      <c r="E20" s="79"/>
      <c r="F20" s="80"/>
      <c r="G20" s="79"/>
      <c r="H20" s="80"/>
      <c r="I20" s="79">
        <f>SUMIF(F53:F72,A20,I53:I72)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57</v>
      </c>
      <c r="C39" s="146"/>
      <c r="D39" s="146"/>
      <c r="E39" s="146"/>
      <c r="F39" s="147">
        <f>'SO 000 01 Pol'!AE37+'SO 106 01 Pol'!AE155+'SO 106 02 Pol'!AE63</f>
        <v>0</v>
      </c>
      <c r="G39" s="148">
        <f>'SO 000 01 Pol'!AF37+'SO 106 01 Pol'!AF155+'SO 106 02 Pol'!AF63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58</v>
      </c>
      <c r="D40" s="152"/>
      <c r="E40" s="152"/>
      <c r="F40" s="153"/>
      <c r="G40" s="154"/>
      <c r="H40" s="154">
        <f>(F40*SazbaDPH1/100)+(G40*SazbaDPH2/100)</f>
        <v>0</v>
      </c>
      <c r="I40" s="154"/>
      <c r="J40" s="155"/>
    </row>
    <row r="41" spans="1:10" ht="25.5" customHeight="1" x14ac:dyDescent="0.25">
      <c r="A41" s="135">
        <v>2</v>
      </c>
      <c r="B41" s="151" t="s">
        <v>59</v>
      </c>
      <c r="C41" s="152" t="s">
        <v>60</v>
      </c>
      <c r="D41" s="152"/>
      <c r="E41" s="152"/>
      <c r="F41" s="153">
        <f>'SO 000 01 Pol'!AE37</f>
        <v>0</v>
      </c>
      <c r="G41" s="154">
        <f>'SO 000 01 Pol'!AF37</f>
        <v>0</v>
      </c>
      <c r="H41" s="154">
        <f>(F41*SazbaDPH1/100)+(G41*SazbaDPH2/100)</f>
        <v>0</v>
      </c>
      <c r="I41" s="154">
        <f>F41+G41+H41</f>
        <v>0</v>
      </c>
      <c r="J41" s="155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61</v>
      </c>
      <c r="C42" s="146" t="s">
        <v>62</v>
      </c>
      <c r="D42" s="146"/>
      <c r="E42" s="146"/>
      <c r="F42" s="157">
        <f>'SO 000 01 Pol'!AE37</f>
        <v>0</v>
      </c>
      <c r="G42" s="149">
        <f>'SO 000 01 Pol'!AF37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>
        <v>2</v>
      </c>
      <c r="B43" s="151" t="s">
        <v>63</v>
      </c>
      <c r="C43" s="152" t="s">
        <v>64</v>
      </c>
      <c r="D43" s="152"/>
      <c r="E43" s="152"/>
      <c r="F43" s="153">
        <f>'SO 106 01 Pol'!AE155+'SO 106 02 Pol'!AE63</f>
        <v>0</v>
      </c>
      <c r="G43" s="154">
        <f>'SO 106 01 Pol'!AF155+'SO 106 02 Pol'!AF63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61</v>
      </c>
      <c r="C44" s="146" t="s">
        <v>65</v>
      </c>
      <c r="D44" s="146"/>
      <c r="E44" s="146"/>
      <c r="F44" s="157">
        <f>'SO 106 01 Pol'!AE155</f>
        <v>0</v>
      </c>
      <c r="G44" s="149">
        <f>'SO 106 01 Pol'!AF155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66</v>
      </c>
      <c r="C45" s="146" t="s">
        <v>67</v>
      </c>
      <c r="D45" s="146"/>
      <c r="E45" s="146"/>
      <c r="F45" s="157">
        <f>'SO 106 02 Pol'!AE63</f>
        <v>0</v>
      </c>
      <c r="G45" s="149">
        <f>'SO 106 02 Pol'!AF63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/>
      <c r="B46" s="158" t="s">
        <v>68</v>
      </c>
      <c r="C46" s="159"/>
      <c r="D46" s="159"/>
      <c r="E46" s="160"/>
      <c r="F46" s="161">
        <f>SUMIF(A39:A45,"=1",F39:F45)</f>
        <v>0</v>
      </c>
      <c r="G46" s="162">
        <f>SUMIF(A39:A45,"=1",G39:G45)</f>
        <v>0</v>
      </c>
      <c r="H46" s="162">
        <f>SUMIF(A39:A45,"=1",H39:H45)</f>
        <v>0</v>
      </c>
      <c r="I46" s="162">
        <f>SUMIF(A39:A45,"=1",I39:I45)</f>
        <v>0</v>
      </c>
      <c r="J46" s="163">
        <f>SUMIF(A39:A45,"=1",J39:J45)</f>
        <v>0</v>
      </c>
    </row>
    <row r="50" spans="1:10" ht="15.6" x14ac:dyDescent="0.3">
      <c r="B50" s="174" t="s">
        <v>70</v>
      </c>
    </row>
    <row r="52" spans="1:10" ht="25.5" customHeight="1" x14ac:dyDescent="0.25">
      <c r="A52" s="176"/>
      <c r="B52" s="179" t="s">
        <v>17</v>
      </c>
      <c r="C52" s="179" t="s">
        <v>5</v>
      </c>
      <c r="D52" s="180"/>
      <c r="E52" s="180"/>
      <c r="F52" s="181" t="s">
        <v>71</v>
      </c>
      <c r="G52" s="181"/>
      <c r="H52" s="181"/>
      <c r="I52" s="181" t="s">
        <v>29</v>
      </c>
      <c r="J52" s="181" t="s">
        <v>0</v>
      </c>
    </row>
    <row r="53" spans="1:10" ht="36.75" customHeight="1" x14ac:dyDescent="0.25">
      <c r="A53" s="177"/>
      <c r="B53" s="182" t="s">
        <v>72</v>
      </c>
      <c r="C53" s="183" t="s">
        <v>73</v>
      </c>
      <c r="D53" s="184"/>
      <c r="E53" s="184"/>
      <c r="F53" s="190" t="s">
        <v>24</v>
      </c>
      <c r="G53" s="191"/>
      <c r="H53" s="191"/>
      <c r="I53" s="191">
        <f>'SO 106 01 Pol'!G8+'SO 106 02 Pol'!G8</f>
        <v>0</v>
      </c>
      <c r="J53" s="188" t="str">
        <f>IF(I73=0,"",I53/I73*100)</f>
        <v/>
      </c>
    </row>
    <row r="54" spans="1:10" ht="36.75" customHeight="1" x14ac:dyDescent="0.25">
      <c r="A54" s="177"/>
      <c r="B54" s="182" t="s">
        <v>74</v>
      </c>
      <c r="C54" s="183" t="s">
        <v>75</v>
      </c>
      <c r="D54" s="184"/>
      <c r="E54" s="184"/>
      <c r="F54" s="190" t="s">
        <v>24</v>
      </c>
      <c r="G54" s="191"/>
      <c r="H54" s="191"/>
      <c r="I54" s="191">
        <f>'SO 106 01 Pol'!G18</f>
        <v>0</v>
      </c>
      <c r="J54" s="188" t="str">
        <f>IF(I73=0,"",I54/I73*100)</f>
        <v/>
      </c>
    </row>
    <row r="55" spans="1:10" ht="36.75" customHeight="1" x14ac:dyDescent="0.25">
      <c r="A55" s="177"/>
      <c r="B55" s="182" t="s">
        <v>76</v>
      </c>
      <c r="C55" s="183" t="s">
        <v>77</v>
      </c>
      <c r="D55" s="184"/>
      <c r="E55" s="184"/>
      <c r="F55" s="190" t="s">
        <v>24</v>
      </c>
      <c r="G55" s="191"/>
      <c r="H55" s="191"/>
      <c r="I55" s="191">
        <f>'SO 106 01 Pol'!G28</f>
        <v>0</v>
      </c>
      <c r="J55" s="188" t="str">
        <f>IF(I73=0,"",I55/I73*100)</f>
        <v/>
      </c>
    </row>
    <row r="56" spans="1:10" ht="36.75" customHeight="1" x14ac:dyDescent="0.25">
      <c r="A56" s="177"/>
      <c r="B56" s="182" t="s">
        <v>78</v>
      </c>
      <c r="C56" s="183" t="s">
        <v>79</v>
      </c>
      <c r="D56" s="184"/>
      <c r="E56" s="184"/>
      <c r="F56" s="190" t="s">
        <v>24</v>
      </c>
      <c r="G56" s="191"/>
      <c r="H56" s="191"/>
      <c r="I56" s="191">
        <f>'SO 106 01 Pol'!G32+'SO 106 02 Pol'!G16</f>
        <v>0</v>
      </c>
      <c r="J56" s="188" t="str">
        <f>IF(I73=0,"",I56/I73*100)</f>
        <v/>
      </c>
    </row>
    <row r="57" spans="1:10" ht="36.75" customHeight="1" x14ac:dyDescent="0.25">
      <c r="A57" s="177"/>
      <c r="B57" s="182" t="s">
        <v>80</v>
      </c>
      <c r="C57" s="183" t="s">
        <v>81</v>
      </c>
      <c r="D57" s="184"/>
      <c r="E57" s="184"/>
      <c r="F57" s="190" t="s">
        <v>24</v>
      </c>
      <c r="G57" s="191"/>
      <c r="H57" s="191"/>
      <c r="I57" s="191">
        <f>'SO 106 02 Pol'!G23</f>
        <v>0</v>
      </c>
      <c r="J57" s="188" t="str">
        <f>IF(I73=0,"",I57/I73*100)</f>
        <v/>
      </c>
    </row>
    <row r="58" spans="1:10" ht="36.75" customHeight="1" x14ac:dyDescent="0.25">
      <c r="A58" s="177"/>
      <c r="B58" s="182" t="s">
        <v>82</v>
      </c>
      <c r="C58" s="183" t="s">
        <v>83</v>
      </c>
      <c r="D58" s="184"/>
      <c r="E58" s="184"/>
      <c r="F58" s="190" t="s">
        <v>24</v>
      </c>
      <c r="G58" s="191"/>
      <c r="H58" s="191"/>
      <c r="I58" s="191">
        <f>'SO 106 01 Pol'!G40</f>
        <v>0</v>
      </c>
      <c r="J58" s="188" t="str">
        <f>IF(I73=0,"",I58/I73*100)</f>
        <v/>
      </c>
    </row>
    <row r="59" spans="1:10" ht="36.75" customHeight="1" x14ac:dyDescent="0.25">
      <c r="A59" s="177"/>
      <c r="B59" s="182" t="s">
        <v>84</v>
      </c>
      <c r="C59" s="183" t="s">
        <v>85</v>
      </c>
      <c r="D59" s="184"/>
      <c r="E59" s="184"/>
      <c r="F59" s="190" t="s">
        <v>24</v>
      </c>
      <c r="G59" s="191"/>
      <c r="H59" s="191"/>
      <c r="I59" s="191">
        <f>'SO 106 01 Pol'!G54</f>
        <v>0</v>
      </c>
      <c r="J59" s="188" t="str">
        <f>IF(I73=0,"",I59/I73*100)</f>
        <v/>
      </c>
    </row>
    <row r="60" spans="1:10" ht="36.75" customHeight="1" x14ac:dyDescent="0.25">
      <c r="A60" s="177"/>
      <c r="B60" s="182" t="s">
        <v>86</v>
      </c>
      <c r="C60" s="183" t="s">
        <v>87</v>
      </c>
      <c r="D60" s="184"/>
      <c r="E60" s="184"/>
      <c r="F60" s="190" t="s">
        <v>24</v>
      </c>
      <c r="G60" s="191"/>
      <c r="H60" s="191"/>
      <c r="I60" s="191">
        <f>'SO 106 02 Pol'!G37</f>
        <v>0</v>
      </c>
      <c r="J60" s="188" t="str">
        <f>IF(I73=0,"",I60/I73*100)</f>
        <v/>
      </c>
    </row>
    <row r="61" spans="1:10" ht="36.75" customHeight="1" x14ac:dyDescent="0.25">
      <c r="A61" s="177"/>
      <c r="B61" s="182" t="s">
        <v>88</v>
      </c>
      <c r="C61" s="183" t="s">
        <v>89</v>
      </c>
      <c r="D61" s="184"/>
      <c r="E61" s="184"/>
      <c r="F61" s="190" t="s">
        <v>24</v>
      </c>
      <c r="G61" s="191"/>
      <c r="H61" s="191"/>
      <c r="I61" s="191">
        <f>'SO 106 01 Pol'!G64</f>
        <v>0</v>
      </c>
      <c r="J61" s="188" t="str">
        <f>IF(I73=0,"",I61/I73*100)</f>
        <v/>
      </c>
    </row>
    <row r="62" spans="1:10" ht="36.75" customHeight="1" x14ac:dyDescent="0.25">
      <c r="A62" s="177"/>
      <c r="B62" s="182" t="s">
        <v>90</v>
      </c>
      <c r="C62" s="183" t="s">
        <v>91</v>
      </c>
      <c r="D62" s="184"/>
      <c r="E62" s="184"/>
      <c r="F62" s="190" t="s">
        <v>24</v>
      </c>
      <c r="G62" s="191"/>
      <c r="H62" s="191"/>
      <c r="I62" s="191">
        <f>'SO 106 01 Pol'!G78</f>
        <v>0</v>
      </c>
      <c r="J62" s="188" t="str">
        <f>IF(I73=0,"",I62/I73*100)</f>
        <v/>
      </c>
    </row>
    <row r="63" spans="1:10" ht="36.75" customHeight="1" x14ac:dyDescent="0.25">
      <c r="A63" s="177"/>
      <c r="B63" s="182" t="s">
        <v>92</v>
      </c>
      <c r="C63" s="183" t="s">
        <v>93</v>
      </c>
      <c r="D63" s="184"/>
      <c r="E63" s="184"/>
      <c r="F63" s="190" t="s">
        <v>24</v>
      </c>
      <c r="G63" s="191"/>
      <c r="H63" s="191"/>
      <c r="I63" s="191">
        <f>'SO 106 01 Pol'!G81</f>
        <v>0</v>
      </c>
      <c r="J63" s="188" t="str">
        <f>IF(I73=0,"",I63/I73*100)</f>
        <v/>
      </c>
    </row>
    <row r="64" spans="1:10" ht="36.75" customHeight="1" x14ac:dyDescent="0.25">
      <c r="A64" s="177"/>
      <c r="B64" s="182" t="s">
        <v>94</v>
      </c>
      <c r="C64" s="183" t="s">
        <v>95</v>
      </c>
      <c r="D64" s="184"/>
      <c r="E64" s="184"/>
      <c r="F64" s="190" t="s">
        <v>24</v>
      </c>
      <c r="G64" s="191"/>
      <c r="H64" s="191"/>
      <c r="I64" s="191">
        <f>'SO 106 01 Pol'!G109</f>
        <v>0</v>
      </c>
      <c r="J64" s="188" t="str">
        <f>IF(I73=0,"",I64/I73*100)</f>
        <v/>
      </c>
    </row>
    <row r="65" spans="1:10" ht="36.75" customHeight="1" x14ac:dyDescent="0.25">
      <c r="A65" s="177"/>
      <c r="B65" s="182" t="s">
        <v>96</v>
      </c>
      <c r="C65" s="183" t="s">
        <v>97</v>
      </c>
      <c r="D65" s="184"/>
      <c r="E65" s="184"/>
      <c r="F65" s="190" t="s">
        <v>24</v>
      </c>
      <c r="G65" s="191"/>
      <c r="H65" s="191"/>
      <c r="I65" s="191">
        <f>'SO 106 02 Pol'!G44</f>
        <v>0</v>
      </c>
      <c r="J65" s="188" t="str">
        <f>IF(I73=0,"",I65/I73*100)</f>
        <v/>
      </c>
    </row>
    <row r="66" spans="1:10" ht="36.75" customHeight="1" x14ac:dyDescent="0.25">
      <c r="A66" s="177"/>
      <c r="B66" s="182" t="s">
        <v>98</v>
      </c>
      <c r="C66" s="183" t="s">
        <v>99</v>
      </c>
      <c r="D66" s="184"/>
      <c r="E66" s="184"/>
      <c r="F66" s="190" t="s">
        <v>24</v>
      </c>
      <c r="G66" s="191"/>
      <c r="H66" s="191"/>
      <c r="I66" s="191">
        <f>'SO 106 02 Pol'!G54</f>
        <v>0</v>
      </c>
      <c r="J66" s="188" t="str">
        <f>IF(I73=0,"",I66/I73*100)</f>
        <v/>
      </c>
    </row>
    <row r="67" spans="1:10" ht="36.75" customHeight="1" x14ac:dyDescent="0.25">
      <c r="A67" s="177"/>
      <c r="B67" s="182" t="s">
        <v>100</v>
      </c>
      <c r="C67" s="183" t="s">
        <v>101</v>
      </c>
      <c r="D67" s="184"/>
      <c r="E67" s="184"/>
      <c r="F67" s="190" t="s">
        <v>24</v>
      </c>
      <c r="G67" s="191"/>
      <c r="H67" s="191"/>
      <c r="I67" s="191">
        <f>'SO 106 01 Pol'!G114</f>
        <v>0</v>
      </c>
      <c r="J67" s="188" t="str">
        <f>IF(I73=0,"",I67/I73*100)</f>
        <v/>
      </c>
    </row>
    <row r="68" spans="1:10" ht="36.75" customHeight="1" x14ac:dyDescent="0.25">
      <c r="A68" s="177"/>
      <c r="B68" s="182" t="s">
        <v>102</v>
      </c>
      <c r="C68" s="183" t="s">
        <v>103</v>
      </c>
      <c r="D68" s="184"/>
      <c r="E68" s="184"/>
      <c r="F68" s="190" t="s">
        <v>24</v>
      </c>
      <c r="G68" s="191"/>
      <c r="H68" s="191"/>
      <c r="I68" s="191">
        <f>'SO 106 01 Pol'!G135</f>
        <v>0</v>
      </c>
      <c r="J68" s="188" t="str">
        <f>IF(I73=0,"",I68/I73*100)</f>
        <v/>
      </c>
    </row>
    <row r="69" spans="1:10" ht="36.75" customHeight="1" x14ac:dyDescent="0.25">
      <c r="A69" s="177"/>
      <c r="B69" s="182" t="s">
        <v>104</v>
      </c>
      <c r="C69" s="183" t="s">
        <v>105</v>
      </c>
      <c r="D69" s="184"/>
      <c r="E69" s="184"/>
      <c r="F69" s="190" t="s">
        <v>24</v>
      </c>
      <c r="G69" s="191"/>
      <c r="H69" s="191"/>
      <c r="I69" s="191">
        <f>'SO 106 01 Pol'!G140+'SO 106 02 Pol'!G58</f>
        <v>0</v>
      </c>
      <c r="J69" s="188" t="str">
        <f>IF(I73=0,"",I69/I73*100)</f>
        <v/>
      </c>
    </row>
    <row r="70" spans="1:10" ht="36.75" customHeight="1" x14ac:dyDescent="0.25">
      <c r="A70" s="177"/>
      <c r="B70" s="182" t="s">
        <v>106</v>
      </c>
      <c r="C70" s="183" t="s">
        <v>107</v>
      </c>
      <c r="D70" s="184"/>
      <c r="E70" s="184"/>
      <c r="F70" s="190" t="s">
        <v>108</v>
      </c>
      <c r="G70" s="191"/>
      <c r="H70" s="191"/>
      <c r="I70" s="191">
        <f>'SO 106 01 Pol'!G146</f>
        <v>0</v>
      </c>
      <c r="J70" s="188" t="str">
        <f>IF(I73=0,"",I70/I73*100)</f>
        <v/>
      </c>
    </row>
    <row r="71" spans="1:10" ht="36.75" customHeight="1" x14ac:dyDescent="0.25">
      <c r="A71" s="177"/>
      <c r="B71" s="182" t="s">
        <v>109</v>
      </c>
      <c r="C71" s="183" t="s">
        <v>27</v>
      </c>
      <c r="D71" s="184"/>
      <c r="E71" s="184"/>
      <c r="F71" s="190" t="s">
        <v>109</v>
      </c>
      <c r="G71" s="191"/>
      <c r="H71" s="191"/>
      <c r="I71" s="191">
        <f>'SO 000 01 Pol'!G8</f>
        <v>0</v>
      </c>
      <c r="J71" s="188" t="str">
        <f>IF(I73=0,"",I71/I73*100)</f>
        <v/>
      </c>
    </row>
    <row r="72" spans="1:10" ht="36.75" customHeight="1" x14ac:dyDescent="0.25">
      <c r="A72" s="177"/>
      <c r="B72" s="182" t="s">
        <v>110</v>
      </c>
      <c r="C72" s="183" t="s">
        <v>28</v>
      </c>
      <c r="D72" s="184"/>
      <c r="E72" s="184"/>
      <c r="F72" s="190" t="s">
        <v>110</v>
      </c>
      <c r="G72" s="191"/>
      <c r="H72" s="191"/>
      <c r="I72" s="191">
        <f>'SO 000 01 Pol'!G23</f>
        <v>0</v>
      </c>
      <c r="J72" s="188" t="str">
        <f>IF(I73=0,"",I72/I73*100)</f>
        <v/>
      </c>
    </row>
    <row r="73" spans="1:10" ht="25.5" customHeight="1" x14ac:dyDescent="0.25">
      <c r="A73" s="178"/>
      <c r="B73" s="185" t="s">
        <v>1</v>
      </c>
      <c r="C73" s="186"/>
      <c r="D73" s="187"/>
      <c r="E73" s="187"/>
      <c r="F73" s="192"/>
      <c r="G73" s="193"/>
      <c r="H73" s="193"/>
      <c r="I73" s="193">
        <f>SUM(I53:I72)</f>
        <v>0</v>
      </c>
      <c r="J73" s="189">
        <f>SUM(J53:J72)</f>
        <v>0</v>
      </c>
    </row>
    <row r="74" spans="1:10" x14ac:dyDescent="0.25">
      <c r="F74" s="133"/>
      <c r="G74" s="133"/>
      <c r="H74" s="133"/>
      <c r="I74" s="133"/>
      <c r="J74" s="134"/>
    </row>
    <row r="75" spans="1:10" x14ac:dyDescent="0.25">
      <c r="F75" s="133"/>
      <c r="G75" s="133"/>
      <c r="H75" s="133"/>
      <c r="I75" s="133"/>
      <c r="J75" s="134"/>
    </row>
    <row r="76" spans="1:10" x14ac:dyDescent="0.25">
      <c r="F76" s="133"/>
      <c r="G76" s="133"/>
      <c r="H76" s="133"/>
      <c r="I76" s="133"/>
      <c r="J76" s="134"/>
    </row>
  </sheetData>
  <sheetProtection algorithmName="SHA-512" hashValue="St5O5KWO22YcBKB6gDG4AmQh2QgTKQy7XUAZzg99LCYSZ2z03PVAim2SwLZl1r4btFYP+gstiSzD+n/tsjmsKg==" saltValue="Yd+hk1zOr/HLbyffVcOPF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0:E70"/>
    <mergeCell ref="C71:E71"/>
    <mergeCell ref="C72:E7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zNI6EPDVG36HYLmOMpgeo3prJO+3hqnr+3mL1H/YS2v51v0pJSt63rkt6pzmM6q3pm5UuwvR+eVswClD8Jh+IA==" saltValue="Xhjgr/A7uHl9F5tf0XWAG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BC19B-CE0F-4715-9304-CC6CCCDE868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5.05" customHeight="1" x14ac:dyDescent="0.25">
      <c r="A3" s="196" t="s">
        <v>8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113</v>
      </c>
      <c r="AG3" t="s">
        <v>114</v>
      </c>
    </row>
    <row r="4" spans="1:60" ht="25.05" customHeight="1" x14ac:dyDescent="0.25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115</v>
      </c>
    </row>
    <row r="5" spans="1:60" x14ac:dyDescent="0.25">
      <c r="D5" s="10"/>
    </row>
    <row r="6" spans="1:60" ht="39.6" x14ac:dyDescent="0.25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137</v>
      </c>
      <c r="B8" s="222" t="s">
        <v>109</v>
      </c>
      <c r="C8" s="245" t="s">
        <v>27</v>
      </c>
      <c r="D8" s="223"/>
      <c r="E8" s="224"/>
      <c r="F8" s="225"/>
      <c r="G8" s="225">
        <f>SUMIF(AG9:AG22,"&lt;&gt;NOR",G9:G22)</f>
        <v>0</v>
      </c>
      <c r="H8" s="225"/>
      <c r="I8" s="225">
        <f>SUM(I9:I22)</f>
        <v>0</v>
      </c>
      <c r="J8" s="225"/>
      <c r="K8" s="225">
        <f>SUM(K9:K22)</f>
        <v>0</v>
      </c>
      <c r="L8" s="225"/>
      <c r="M8" s="225">
        <f>SUM(M9:M22)</f>
        <v>0</v>
      </c>
      <c r="N8" s="225"/>
      <c r="O8" s="225">
        <f>SUM(O9:O22)</f>
        <v>0</v>
      </c>
      <c r="P8" s="225"/>
      <c r="Q8" s="225">
        <f>SUM(Q9:Q22)</f>
        <v>0</v>
      </c>
      <c r="R8" s="225"/>
      <c r="S8" s="225"/>
      <c r="T8" s="226"/>
      <c r="U8" s="220"/>
      <c r="V8" s="220">
        <f>SUM(V9:V22)</f>
        <v>0</v>
      </c>
      <c r="W8" s="220"/>
      <c r="X8" s="220"/>
      <c r="AG8" t="s">
        <v>138</v>
      </c>
    </row>
    <row r="9" spans="1:60" outlineLevel="1" x14ac:dyDescent="0.25">
      <c r="A9" s="234">
        <v>1</v>
      </c>
      <c r="B9" s="235" t="s">
        <v>139</v>
      </c>
      <c r="C9" s="246" t="s">
        <v>140</v>
      </c>
      <c r="D9" s="236" t="s">
        <v>141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/>
      <c r="S9" s="239" t="s">
        <v>142</v>
      </c>
      <c r="T9" s="240" t="s">
        <v>143</v>
      </c>
      <c r="U9" s="219">
        <v>0</v>
      </c>
      <c r="V9" s="219">
        <f>ROUND(E9*U9,2)</f>
        <v>0</v>
      </c>
      <c r="W9" s="219"/>
      <c r="X9" s="219" t="s">
        <v>144</v>
      </c>
      <c r="Y9" s="210"/>
      <c r="Z9" s="210"/>
      <c r="AA9" s="210"/>
      <c r="AB9" s="210"/>
      <c r="AC9" s="210"/>
      <c r="AD9" s="210"/>
      <c r="AE9" s="210"/>
      <c r="AF9" s="210"/>
      <c r="AG9" s="210" t="s">
        <v>145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>
        <v>2</v>
      </c>
      <c r="B10" s="228" t="s">
        <v>146</v>
      </c>
      <c r="C10" s="247" t="s">
        <v>147</v>
      </c>
      <c r="D10" s="229" t="s">
        <v>141</v>
      </c>
      <c r="E10" s="230">
        <v>1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148</v>
      </c>
      <c r="T10" s="233" t="s">
        <v>143</v>
      </c>
      <c r="U10" s="219">
        <v>0</v>
      </c>
      <c r="V10" s="219">
        <f>ROUND(E10*U10,2)</f>
        <v>0</v>
      </c>
      <c r="W10" s="219"/>
      <c r="X10" s="219" t="s">
        <v>149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150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8" t="s">
        <v>188</v>
      </c>
      <c r="D11" s="241"/>
      <c r="E11" s="241"/>
      <c r="F11" s="241"/>
      <c r="G11" s="241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9" t="s">
        <v>152</v>
      </c>
      <c r="D12" s="243"/>
      <c r="E12" s="243"/>
      <c r="F12" s="243"/>
      <c r="G12" s="243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151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2" t="str">
        <f>C12</f>
        <v>Vyhotovení protokolu o vytyčení stavby se seznamem souřadnic vytyčených bodů a jejich polohopisnými (S-JTSK) a výškopisnými (Bpv) hodnotami.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153</v>
      </c>
      <c r="C13" s="247" t="s">
        <v>154</v>
      </c>
      <c r="D13" s="229" t="s">
        <v>141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148</v>
      </c>
      <c r="T13" s="233" t="s">
        <v>143</v>
      </c>
      <c r="U13" s="219">
        <v>0</v>
      </c>
      <c r="V13" s="219">
        <f>ROUND(E13*U13,2)</f>
        <v>0</v>
      </c>
      <c r="W13" s="219"/>
      <c r="X13" s="219" t="s">
        <v>149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8" t="s">
        <v>155</v>
      </c>
      <c r="D14" s="241"/>
      <c r="E14" s="241"/>
      <c r="F14" s="241"/>
      <c r="G14" s="241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151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Zaměření a vytýčení stávajících inženýrských sítí v místě stavby z hlediska jejich ochrany při provádění stavby.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>
        <v>4</v>
      </c>
      <c r="B15" s="228" t="s">
        <v>156</v>
      </c>
      <c r="C15" s="247" t="s">
        <v>157</v>
      </c>
      <c r="D15" s="229" t="s">
        <v>141</v>
      </c>
      <c r="E15" s="230">
        <v>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148</v>
      </c>
      <c r="T15" s="233" t="s">
        <v>143</v>
      </c>
      <c r="U15" s="219">
        <v>0</v>
      </c>
      <c r="V15" s="219">
        <f>ROUND(E15*U15,2)</f>
        <v>0</v>
      </c>
      <c r="W15" s="219"/>
      <c r="X15" s="219" t="s">
        <v>149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17"/>
      <c r="B16" s="218"/>
      <c r="C16" s="248" t="s">
        <v>158</v>
      </c>
      <c r="D16" s="241"/>
      <c r="E16" s="241"/>
      <c r="F16" s="241"/>
      <c r="G16" s="241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151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>
        <v>5</v>
      </c>
      <c r="B17" s="228" t="s">
        <v>159</v>
      </c>
      <c r="C17" s="247" t="s">
        <v>160</v>
      </c>
      <c r="D17" s="229" t="s">
        <v>141</v>
      </c>
      <c r="E17" s="230">
        <v>1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148</v>
      </c>
      <c r="T17" s="233" t="s">
        <v>143</v>
      </c>
      <c r="U17" s="219">
        <v>0</v>
      </c>
      <c r="V17" s="219">
        <f>ROUND(E17*U17,2)</f>
        <v>0</v>
      </c>
      <c r="W17" s="219"/>
      <c r="X17" s="219" t="s">
        <v>149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1.2" outlineLevel="1" x14ac:dyDescent="0.25">
      <c r="A18" s="217"/>
      <c r="B18" s="218"/>
      <c r="C18" s="248" t="s">
        <v>161</v>
      </c>
      <c r="D18" s="241"/>
      <c r="E18" s="241"/>
      <c r="F18" s="241"/>
      <c r="G18" s="241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151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2" t="str">
        <f>C18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6</v>
      </c>
      <c r="B19" s="228" t="s">
        <v>162</v>
      </c>
      <c r="C19" s="247" t="s">
        <v>163</v>
      </c>
      <c r="D19" s="229" t="s">
        <v>141</v>
      </c>
      <c r="E19" s="230">
        <v>1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148</v>
      </c>
      <c r="T19" s="233" t="s">
        <v>143</v>
      </c>
      <c r="U19" s="219">
        <v>0</v>
      </c>
      <c r="V19" s="219">
        <f>ROUND(E19*U19,2)</f>
        <v>0</v>
      </c>
      <c r="W19" s="219"/>
      <c r="X19" s="219" t="s">
        <v>149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48" t="s">
        <v>164</v>
      </c>
      <c r="D20" s="241"/>
      <c r="E20" s="241"/>
      <c r="F20" s="241"/>
      <c r="G20" s="241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2" t="str">
        <f>C20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27">
        <v>7</v>
      </c>
      <c r="B21" s="228" t="s">
        <v>165</v>
      </c>
      <c r="C21" s="247" t="s">
        <v>166</v>
      </c>
      <c r="D21" s="229" t="s">
        <v>141</v>
      </c>
      <c r="E21" s="230">
        <v>1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/>
      <c r="S21" s="232" t="s">
        <v>142</v>
      </c>
      <c r="T21" s="233" t="s">
        <v>143</v>
      </c>
      <c r="U21" s="219">
        <v>0</v>
      </c>
      <c r="V21" s="219">
        <f>ROUND(E21*U21,2)</f>
        <v>0</v>
      </c>
      <c r="W21" s="219"/>
      <c r="X21" s="219" t="s">
        <v>149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1" x14ac:dyDescent="0.25">
      <c r="A22" s="217"/>
      <c r="B22" s="218"/>
      <c r="C22" s="248" t="s">
        <v>167</v>
      </c>
      <c r="D22" s="241"/>
      <c r="E22" s="241"/>
      <c r="F22" s="241"/>
      <c r="G22" s="241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151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42" t="str">
        <f>C22</f>
        <v>Náklady zhotovitele, které vznikají v souvislosti se zajištěním požadavků objednatele na obvyklá zajištění závazku splnit dílo nebo některou ze smluvních povinností.</v>
      </c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21" t="s">
        <v>137</v>
      </c>
      <c r="B23" s="222" t="s">
        <v>110</v>
      </c>
      <c r="C23" s="245" t="s">
        <v>28</v>
      </c>
      <c r="D23" s="223"/>
      <c r="E23" s="224"/>
      <c r="F23" s="225"/>
      <c r="G23" s="225">
        <f>SUMIF(AG24:AG35,"&lt;&gt;NOR",G24:G35)</f>
        <v>0</v>
      </c>
      <c r="H23" s="225"/>
      <c r="I23" s="225">
        <f>SUM(I24:I35)</f>
        <v>0</v>
      </c>
      <c r="J23" s="225"/>
      <c r="K23" s="225">
        <f>SUM(K24:K35)</f>
        <v>0</v>
      </c>
      <c r="L23" s="225"/>
      <c r="M23" s="225">
        <f>SUM(M24:M35)</f>
        <v>0</v>
      </c>
      <c r="N23" s="225"/>
      <c r="O23" s="225">
        <f>SUM(O24:O35)</f>
        <v>0</v>
      </c>
      <c r="P23" s="225"/>
      <c r="Q23" s="225">
        <f>SUM(Q24:Q35)</f>
        <v>0</v>
      </c>
      <c r="R23" s="225"/>
      <c r="S23" s="225"/>
      <c r="T23" s="226"/>
      <c r="U23" s="220"/>
      <c r="V23" s="220">
        <f>SUM(V24:V35)</f>
        <v>0</v>
      </c>
      <c r="W23" s="220"/>
      <c r="X23" s="220"/>
      <c r="AG23" t="s">
        <v>138</v>
      </c>
    </row>
    <row r="24" spans="1:60" outlineLevel="1" x14ac:dyDescent="0.25">
      <c r="A24" s="227">
        <v>8</v>
      </c>
      <c r="B24" s="228" t="s">
        <v>168</v>
      </c>
      <c r="C24" s="247" t="s">
        <v>169</v>
      </c>
      <c r="D24" s="229" t="s">
        <v>141</v>
      </c>
      <c r="E24" s="230">
        <v>1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/>
      <c r="S24" s="232" t="s">
        <v>148</v>
      </c>
      <c r="T24" s="233" t="s">
        <v>143</v>
      </c>
      <c r="U24" s="219">
        <v>0</v>
      </c>
      <c r="V24" s="219">
        <f>ROUND(E24*U24,2)</f>
        <v>0</v>
      </c>
      <c r="W24" s="219"/>
      <c r="X24" s="219" t="s">
        <v>149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41.4" outlineLevel="1" x14ac:dyDescent="0.25">
      <c r="A25" s="217"/>
      <c r="B25" s="218"/>
      <c r="C25" s="248" t="s">
        <v>170</v>
      </c>
      <c r="D25" s="241"/>
      <c r="E25" s="241"/>
      <c r="F25" s="241"/>
      <c r="G25" s="241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2" t="str">
        <f>C25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9</v>
      </c>
      <c r="B26" s="228" t="s">
        <v>171</v>
      </c>
      <c r="C26" s="247" t="s">
        <v>172</v>
      </c>
      <c r="D26" s="229" t="s">
        <v>141</v>
      </c>
      <c r="E26" s="230">
        <v>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/>
      <c r="S26" s="232" t="s">
        <v>148</v>
      </c>
      <c r="T26" s="233" t="s">
        <v>143</v>
      </c>
      <c r="U26" s="219">
        <v>0</v>
      </c>
      <c r="V26" s="219">
        <f>ROUND(E26*U26,2)</f>
        <v>0</v>
      </c>
      <c r="W26" s="219"/>
      <c r="X26" s="219" t="s">
        <v>149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1" outlineLevel="1" x14ac:dyDescent="0.25">
      <c r="A27" s="217"/>
      <c r="B27" s="218"/>
      <c r="C27" s="248" t="s">
        <v>173</v>
      </c>
      <c r="D27" s="241"/>
      <c r="E27" s="241"/>
      <c r="F27" s="241"/>
      <c r="G27" s="241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151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2" t="str">
        <f>C27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10</v>
      </c>
      <c r="B28" s="228" t="s">
        <v>174</v>
      </c>
      <c r="C28" s="247" t="s">
        <v>175</v>
      </c>
      <c r="D28" s="229" t="s">
        <v>141</v>
      </c>
      <c r="E28" s="230">
        <v>1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148</v>
      </c>
      <c r="T28" s="233" t="s">
        <v>143</v>
      </c>
      <c r="U28" s="219">
        <v>0</v>
      </c>
      <c r="V28" s="219">
        <f>ROUND(E28*U28,2)</f>
        <v>0</v>
      </c>
      <c r="W28" s="219"/>
      <c r="X28" s="219" t="s">
        <v>149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31.2" outlineLevel="1" x14ac:dyDescent="0.25">
      <c r="A29" s="217"/>
      <c r="B29" s="218"/>
      <c r="C29" s="248" t="s">
        <v>176</v>
      </c>
      <c r="D29" s="241"/>
      <c r="E29" s="241"/>
      <c r="F29" s="241"/>
      <c r="G29" s="241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151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11</v>
      </c>
      <c r="B30" s="228" t="s">
        <v>177</v>
      </c>
      <c r="C30" s="247" t="s">
        <v>178</v>
      </c>
      <c r="D30" s="229" t="s">
        <v>179</v>
      </c>
      <c r="E30" s="230">
        <v>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148</v>
      </c>
      <c r="T30" s="233" t="s">
        <v>143</v>
      </c>
      <c r="U30" s="219">
        <v>0</v>
      </c>
      <c r="V30" s="219">
        <f>ROUND(E30*U30,2)</f>
        <v>0</v>
      </c>
      <c r="W30" s="219"/>
      <c r="X30" s="219" t="s">
        <v>149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48" t="s">
        <v>180</v>
      </c>
      <c r="D31" s="241"/>
      <c r="E31" s="241"/>
      <c r="F31" s="241"/>
      <c r="G31" s="241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151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2" t="str">
        <f>C31</f>
        <v>náklady spojené s provedením všech technickými normami předepsaných zkoušek a revizí stavebních konstrukcí nebo stavebních prací.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>
        <v>12</v>
      </c>
      <c r="B32" s="228" t="s">
        <v>181</v>
      </c>
      <c r="C32" s="247" t="s">
        <v>182</v>
      </c>
      <c r="D32" s="229" t="s">
        <v>141</v>
      </c>
      <c r="E32" s="230">
        <v>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148</v>
      </c>
      <c r="T32" s="233" t="s">
        <v>143</v>
      </c>
      <c r="U32" s="219">
        <v>0</v>
      </c>
      <c r="V32" s="219">
        <f>ROUND(E32*U32,2)</f>
        <v>0</v>
      </c>
      <c r="W32" s="219"/>
      <c r="X32" s="219" t="s">
        <v>149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8" t="s">
        <v>183</v>
      </c>
      <c r="D33" s="241"/>
      <c r="E33" s="241"/>
      <c r="F33" s="241"/>
      <c r="G33" s="241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42" t="str">
        <f>C33</f>
        <v>Náklady na vyhotovení dokumentace skutečného provedení stavby a její předání objednateli v požadované formě a požadovaném počtu.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13</v>
      </c>
      <c r="B34" s="228" t="s">
        <v>184</v>
      </c>
      <c r="C34" s="247" t="s">
        <v>185</v>
      </c>
      <c r="D34" s="229" t="s">
        <v>141</v>
      </c>
      <c r="E34" s="230">
        <v>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148</v>
      </c>
      <c r="T34" s="233" t="s">
        <v>143</v>
      </c>
      <c r="U34" s="219">
        <v>0</v>
      </c>
      <c r="V34" s="219">
        <f>ROUND(E34*U34,2)</f>
        <v>0</v>
      </c>
      <c r="W34" s="219"/>
      <c r="X34" s="219" t="s">
        <v>149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150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8" t="s">
        <v>186</v>
      </c>
      <c r="D35" s="241"/>
      <c r="E35" s="241"/>
      <c r="F35" s="241"/>
      <c r="G35" s="241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151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Náklady na provedení skutečného zaměření stavby v rozsahu nezbytném pro zápis změny do katastru nemovitostí.</v>
      </c>
      <c r="BB35" s="210"/>
      <c r="BC35" s="210"/>
      <c r="BD35" s="210"/>
      <c r="BE35" s="210"/>
      <c r="BF35" s="210"/>
      <c r="BG35" s="210"/>
      <c r="BH35" s="210"/>
    </row>
    <row r="36" spans="1:60" x14ac:dyDescent="0.25">
      <c r="A36" s="3"/>
      <c r="B36" s="4"/>
      <c r="C36" s="25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v>15</v>
      </c>
      <c r="AF36">
        <v>21</v>
      </c>
      <c r="AG36" t="s">
        <v>124</v>
      </c>
    </row>
    <row r="37" spans="1:60" x14ac:dyDescent="0.25">
      <c r="A37" s="213"/>
      <c r="B37" s="214" t="s">
        <v>29</v>
      </c>
      <c r="C37" s="251"/>
      <c r="D37" s="215"/>
      <c r="E37" s="216"/>
      <c r="F37" s="216"/>
      <c r="G37" s="244">
        <f>G8+G23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187</v>
      </c>
    </row>
    <row r="38" spans="1:60" x14ac:dyDescent="0.25">
      <c r="C38" s="252"/>
      <c r="D38" s="10"/>
      <c r="AG38" t="s">
        <v>189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xE5QYyYc8slUt7/2SukS79DQBglRGbuTP7nJHR4w3nX354KZ1WEcSgsuyIIKymotG1vCul7/CBmOefavxfK1g==" saltValue="lewYJcfuZ4YFtjzb0/ZhdQ==" spinCount="100000" sheet="1"/>
  <mergeCells count="17">
    <mergeCell ref="C27:G27"/>
    <mergeCell ref="C29:G29"/>
    <mergeCell ref="C31:G31"/>
    <mergeCell ref="C33:G33"/>
    <mergeCell ref="C35:G35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1:G11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A1E00-8635-4E72-BC75-0AF10148EB1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5.05" customHeight="1" x14ac:dyDescent="0.25">
      <c r="A3" s="196" t="s">
        <v>8</v>
      </c>
      <c r="B3" s="48" t="s">
        <v>63</v>
      </c>
      <c r="C3" s="199" t="s">
        <v>64</v>
      </c>
      <c r="D3" s="197"/>
      <c r="E3" s="197"/>
      <c r="F3" s="197"/>
      <c r="G3" s="198"/>
      <c r="AC3" s="175" t="s">
        <v>113</v>
      </c>
      <c r="AG3" t="s">
        <v>114</v>
      </c>
    </row>
    <row r="4" spans="1:60" ht="25.05" customHeight="1" x14ac:dyDescent="0.25">
      <c r="A4" s="200" t="s">
        <v>9</v>
      </c>
      <c r="B4" s="201" t="s">
        <v>61</v>
      </c>
      <c r="C4" s="202" t="s">
        <v>65</v>
      </c>
      <c r="D4" s="203"/>
      <c r="E4" s="203"/>
      <c r="F4" s="203"/>
      <c r="G4" s="204"/>
      <c r="AG4" t="s">
        <v>115</v>
      </c>
    </row>
    <row r="5" spans="1:60" x14ac:dyDescent="0.25">
      <c r="D5" s="10"/>
    </row>
    <row r="6" spans="1:60" ht="39.6" x14ac:dyDescent="0.25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137</v>
      </c>
      <c r="B8" s="222" t="s">
        <v>72</v>
      </c>
      <c r="C8" s="245" t="s">
        <v>73</v>
      </c>
      <c r="D8" s="223"/>
      <c r="E8" s="224"/>
      <c r="F8" s="225"/>
      <c r="G8" s="225">
        <f>SUMIF(AG9:AG17,"&lt;&gt;NOR",G9:G17)</f>
        <v>0</v>
      </c>
      <c r="H8" s="225"/>
      <c r="I8" s="225">
        <f>SUM(I9:I17)</f>
        <v>0</v>
      </c>
      <c r="J8" s="225"/>
      <c r="K8" s="225">
        <f>SUM(K9:K17)</f>
        <v>0</v>
      </c>
      <c r="L8" s="225"/>
      <c r="M8" s="225">
        <f>SUM(M9:M17)</f>
        <v>0</v>
      </c>
      <c r="N8" s="225"/>
      <c r="O8" s="225">
        <f>SUM(O9:O17)</f>
        <v>0</v>
      </c>
      <c r="P8" s="225"/>
      <c r="Q8" s="225">
        <f>SUM(Q9:Q17)</f>
        <v>0</v>
      </c>
      <c r="R8" s="225"/>
      <c r="S8" s="225"/>
      <c r="T8" s="226"/>
      <c r="U8" s="220"/>
      <c r="V8" s="220">
        <f>SUM(V9:V17)</f>
        <v>11.98</v>
      </c>
      <c r="W8" s="220"/>
      <c r="X8" s="220"/>
      <c r="AG8" t="s">
        <v>138</v>
      </c>
    </row>
    <row r="9" spans="1:60" outlineLevel="1" x14ac:dyDescent="0.25">
      <c r="A9" s="227">
        <v>1</v>
      </c>
      <c r="B9" s="228" t="s">
        <v>190</v>
      </c>
      <c r="C9" s="247" t="s">
        <v>191</v>
      </c>
      <c r="D9" s="229" t="s">
        <v>192</v>
      </c>
      <c r="E9" s="230">
        <v>48.04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193</v>
      </c>
      <c r="S9" s="232" t="s">
        <v>148</v>
      </c>
      <c r="T9" s="233" t="s">
        <v>148</v>
      </c>
      <c r="U9" s="219">
        <v>0.223</v>
      </c>
      <c r="V9" s="219">
        <f>ROUND(E9*U9,2)</f>
        <v>10.71</v>
      </c>
      <c r="W9" s="219"/>
      <c r="X9" s="219" t="s">
        <v>144</v>
      </c>
      <c r="Y9" s="210"/>
      <c r="Z9" s="210"/>
      <c r="AA9" s="210"/>
      <c r="AB9" s="210"/>
      <c r="AC9" s="210"/>
      <c r="AD9" s="210"/>
      <c r="AE9" s="210"/>
      <c r="AF9" s="210"/>
      <c r="AG9" s="210" t="s">
        <v>145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6" t="s">
        <v>194</v>
      </c>
      <c r="D10" s="255"/>
      <c r="E10" s="255"/>
      <c r="F10" s="255"/>
      <c r="G10" s="25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s přemístěním výkopku v příčných profilech na vzdálenost do 15 m nebo s naložením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7" t="s">
        <v>196</v>
      </c>
      <c r="D11" s="253"/>
      <c r="E11" s="254">
        <v>348.01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197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7" t="s">
        <v>198</v>
      </c>
      <c r="D12" s="253"/>
      <c r="E12" s="254">
        <v>-51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197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7" t="s">
        <v>199</v>
      </c>
      <c r="D13" s="253"/>
      <c r="E13" s="254">
        <v>-27.42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197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7" t="s">
        <v>200</v>
      </c>
      <c r="D14" s="253"/>
      <c r="E14" s="254">
        <v>-221.55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197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>
        <v>2</v>
      </c>
      <c r="B15" s="228" t="s">
        <v>201</v>
      </c>
      <c r="C15" s="247" t="s">
        <v>202</v>
      </c>
      <c r="D15" s="229" t="s">
        <v>192</v>
      </c>
      <c r="E15" s="230">
        <v>14.412000000000001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 t="s">
        <v>193</v>
      </c>
      <c r="S15" s="232" t="s">
        <v>148</v>
      </c>
      <c r="T15" s="233" t="s">
        <v>148</v>
      </c>
      <c r="U15" s="219">
        <v>8.7999999999999995E-2</v>
      </c>
      <c r="V15" s="219">
        <f>ROUND(E15*U15,2)</f>
        <v>1.27</v>
      </c>
      <c r="W15" s="219"/>
      <c r="X15" s="219" t="s">
        <v>144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56" t="s">
        <v>194</v>
      </c>
      <c r="D16" s="255"/>
      <c r="E16" s="255"/>
      <c r="F16" s="255"/>
      <c r="G16" s="255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195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s přemístěním výkopku v příčných profilech na vzdálenost do 15 m nebo s naložením na dopravní prostředek.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7" t="s">
        <v>203</v>
      </c>
      <c r="D17" s="253"/>
      <c r="E17" s="254">
        <v>14.412000000000001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197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221" t="s">
        <v>137</v>
      </c>
      <c r="B18" s="222" t="s">
        <v>74</v>
      </c>
      <c r="C18" s="245" t="s">
        <v>75</v>
      </c>
      <c r="D18" s="223"/>
      <c r="E18" s="224"/>
      <c r="F18" s="225"/>
      <c r="G18" s="225">
        <f>SUMIF(AG19:AG27,"&lt;&gt;NOR",G19:G27)</f>
        <v>0</v>
      </c>
      <c r="H18" s="225"/>
      <c r="I18" s="225">
        <f>SUM(I19:I27)</f>
        <v>0</v>
      </c>
      <c r="J18" s="225"/>
      <c r="K18" s="225">
        <f>SUM(K19:K27)</f>
        <v>0</v>
      </c>
      <c r="L18" s="225"/>
      <c r="M18" s="225">
        <f>SUM(M19:M27)</f>
        <v>0</v>
      </c>
      <c r="N18" s="225"/>
      <c r="O18" s="225">
        <f>SUM(O19:O27)</f>
        <v>0</v>
      </c>
      <c r="P18" s="225"/>
      <c r="Q18" s="225">
        <f>SUM(Q19:Q27)</f>
        <v>924.19</v>
      </c>
      <c r="R18" s="225"/>
      <c r="S18" s="225"/>
      <c r="T18" s="226"/>
      <c r="U18" s="220"/>
      <c r="V18" s="220">
        <f>SUM(V19:V27)</f>
        <v>301.16000000000003</v>
      </c>
      <c r="W18" s="220"/>
      <c r="X18" s="220"/>
      <c r="AG18" t="s">
        <v>138</v>
      </c>
    </row>
    <row r="19" spans="1:60" ht="20.399999999999999" outlineLevel="1" x14ac:dyDescent="0.25">
      <c r="A19" s="227">
        <v>3</v>
      </c>
      <c r="B19" s="228" t="s">
        <v>204</v>
      </c>
      <c r="C19" s="247" t="s">
        <v>205</v>
      </c>
      <c r="D19" s="229" t="s">
        <v>206</v>
      </c>
      <c r="E19" s="230">
        <v>457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0.13800000000000001</v>
      </c>
      <c r="Q19" s="232">
        <f>ROUND(E19*P19,2)</f>
        <v>63.07</v>
      </c>
      <c r="R19" s="232" t="s">
        <v>207</v>
      </c>
      <c r="S19" s="232" t="s">
        <v>148</v>
      </c>
      <c r="T19" s="233" t="s">
        <v>148</v>
      </c>
      <c r="U19" s="219">
        <v>0.16</v>
      </c>
      <c r="V19" s="219">
        <f>ROUND(E19*U19,2)</f>
        <v>73.12</v>
      </c>
      <c r="W19" s="219"/>
      <c r="X19" s="219" t="s">
        <v>144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145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56" t="s">
        <v>208</v>
      </c>
      <c r="D20" s="255"/>
      <c r="E20" s="255"/>
      <c r="F20" s="255"/>
      <c r="G20" s="255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195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27">
        <v>4</v>
      </c>
      <c r="B21" s="228" t="s">
        <v>209</v>
      </c>
      <c r="C21" s="247" t="s">
        <v>210</v>
      </c>
      <c r="D21" s="229" t="s">
        <v>206</v>
      </c>
      <c r="E21" s="230">
        <v>1477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0.33</v>
      </c>
      <c r="Q21" s="232">
        <f>ROUND(E21*P21,2)</f>
        <v>487.41</v>
      </c>
      <c r="R21" s="232" t="s">
        <v>207</v>
      </c>
      <c r="S21" s="232" t="s">
        <v>148</v>
      </c>
      <c r="T21" s="233" t="s">
        <v>148</v>
      </c>
      <c r="U21" s="219">
        <v>0.06</v>
      </c>
      <c r="V21" s="219">
        <f>ROUND(E21*U21,2)</f>
        <v>88.62</v>
      </c>
      <c r="W21" s="219"/>
      <c r="X21" s="219" t="s">
        <v>144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145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7" t="s">
        <v>211</v>
      </c>
      <c r="D22" s="253"/>
      <c r="E22" s="254">
        <v>1477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197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0.399999999999999" outlineLevel="1" x14ac:dyDescent="0.25">
      <c r="A23" s="234">
        <v>5</v>
      </c>
      <c r="B23" s="235" t="s">
        <v>212</v>
      </c>
      <c r="C23" s="246" t="s">
        <v>213</v>
      </c>
      <c r="D23" s="236" t="s">
        <v>206</v>
      </c>
      <c r="E23" s="237">
        <v>1020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9">
        <v>0</v>
      </c>
      <c r="O23" s="239">
        <f>ROUND(E23*N23,2)</f>
        <v>0</v>
      </c>
      <c r="P23" s="239">
        <v>0.22</v>
      </c>
      <c r="Q23" s="239">
        <f>ROUND(E23*P23,2)</f>
        <v>224.4</v>
      </c>
      <c r="R23" s="239" t="s">
        <v>207</v>
      </c>
      <c r="S23" s="239" t="s">
        <v>148</v>
      </c>
      <c r="T23" s="240" t="s">
        <v>148</v>
      </c>
      <c r="U23" s="219">
        <v>7.0000000000000007E-2</v>
      </c>
      <c r="V23" s="219">
        <f>ROUND(E23*U23,2)</f>
        <v>71.400000000000006</v>
      </c>
      <c r="W23" s="219"/>
      <c r="X23" s="219" t="s">
        <v>144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>
        <v>6</v>
      </c>
      <c r="B24" s="228" t="s">
        <v>214</v>
      </c>
      <c r="C24" s="247" t="s">
        <v>215</v>
      </c>
      <c r="D24" s="229" t="s">
        <v>216</v>
      </c>
      <c r="E24" s="230">
        <v>553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0.27</v>
      </c>
      <c r="Q24" s="232">
        <f>ROUND(E24*P24,2)</f>
        <v>149.31</v>
      </c>
      <c r="R24" s="232" t="s">
        <v>207</v>
      </c>
      <c r="S24" s="232" t="s">
        <v>148</v>
      </c>
      <c r="T24" s="233" t="s">
        <v>148</v>
      </c>
      <c r="U24" s="219">
        <v>0.123</v>
      </c>
      <c r="V24" s="219">
        <f>ROUND(E24*U24,2)</f>
        <v>68.02</v>
      </c>
      <c r="W24" s="219"/>
      <c r="X24" s="219" t="s">
        <v>144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217</v>
      </c>
      <c r="D25" s="255"/>
      <c r="E25" s="255"/>
      <c r="F25" s="255"/>
      <c r="G25" s="255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195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2" t="str">
        <f>C25</f>
        <v>s vybouráním lože, s přemístěním hmot na skládku na vzdálenost do 3 m nebo naložením na dopravní prostředek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7" t="s">
        <v>218</v>
      </c>
      <c r="D26" s="253"/>
      <c r="E26" s="254">
        <v>305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197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7" t="s">
        <v>219</v>
      </c>
      <c r="D27" s="253"/>
      <c r="E27" s="254">
        <v>248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197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5">
      <c r="A28" s="221" t="s">
        <v>137</v>
      </c>
      <c r="B28" s="222" t="s">
        <v>76</v>
      </c>
      <c r="C28" s="245" t="s">
        <v>77</v>
      </c>
      <c r="D28" s="223"/>
      <c r="E28" s="224"/>
      <c r="F28" s="225"/>
      <c r="G28" s="225">
        <f>SUMIF(AG29:AG31,"&lt;&gt;NOR",G29:G31)</f>
        <v>0</v>
      </c>
      <c r="H28" s="225"/>
      <c r="I28" s="225">
        <f>SUM(I29:I31)</f>
        <v>0</v>
      </c>
      <c r="J28" s="225"/>
      <c r="K28" s="225">
        <f>SUM(K29:K31)</f>
        <v>0</v>
      </c>
      <c r="L28" s="225"/>
      <c r="M28" s="225">
        <f>SUM(M29:M31)</f>
        <v>0</v>
      </c>
      <c r="N28" s="225"/>
      <c r="O28" s="225">
        <f>SUM(O29:O31)</f>
        <v>0</v>
      </c>
      <c r="P28" s="225"/>
      <c r="Q28" s="225">
        <f>SUM(Q29:Q31)</f>
        <v>0</v>
      </c>
      <c r="R28" s="225"/>
      <c r="S28" s="225"/>
      <c r="T28" s="226"/>
      <c r="U28" s="220"/>
      <c r="V28" s="220">
        <f>SUM(V29:V31)</f>
        <v>8.5399999999999991</v>
      </c>
      <c r="W28" s="220"/>
      <c r="X28" s="220"/>
      <c r="AG28" t="s">
        <v>138</v>
      </c>
    </row>
    <row r="29" spans="1:60" outlineLevel="1" x14ac:dyDescent="0.25">
      <c r="A29" s="227">
        <v>7</v>
      </c>
      <c r="B29" s="228" t="s">
        <v>220</v>
      </c>
      <c r="C29" s="247" t="s">
        <v>221</v>
      </c>
      <c r="D29" s="229" t="s">
        <v>192</v>
      </c>
      <c r="E29" s="230">
        <v>23.4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 t="s">
        <v>193</v>
      </c>
      <c r="S29" s="232" t="s">
        <v>148</v>
      </c>
      <c r="T29" s="233" t="s">
        <v>148</v>
      </c>
      <c r="U29" s="219">
        <v>0.36499999999999999</v>
      </c>
      <c r="V29" s="219">
        <f>ROUND(E29*U29,2)</f>
        <v>8.5399999999999991</v>
      </c>
      <c r="W29" s="219"/>
      <c r="X29" s="219" t="s">
        <v>144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1" x14ac:dyDescent="0.25">
      <c r="A30" s="217"/>
      <c r="B30" s="218"/>
      <c r="C30" s="256" t="s">
        <v>222</v>
      </c>
      <c r="D30" s="255"/>
      <c r="E30" s="255"/>
      <c r="F30" s="255"/>
      <c r="G30" s="255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195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2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57" t="s">
        <v>223</v>
      </c>
      <c r="D31" s="253"/>
      <c r="E31" s="254">
        <v>23.4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197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1" t="s">
        <v>137</v>
      </c>
      <c r="B32" s="222" t="s">
        <v>78</v>
      </c>
      <c r="C32" s="245" t="s">
        <v>79</v>
      </c>
      <c r="D32" s="223"/>
      <c r="E32" s="224"/>
      <c r="F32" s="225"/>
      <c r="G32" s="225">
        <f>SUMIF(AG33:AG39,"&lt;&gt;NOR",G33:G39)</f>
        <v>0</v>
      </c>
      <c r="H32" s="225"/>
      <c r="I32" s="225">
        <f>SUM(I33:I39)</f>
        <v>0</v>
      </c>
      <c r="J32" s="225"/>
      <c r="K32" s="225">
        <f>SUM(K33:K39)</f>
        <v>0</v>
      </c>
      <c r="L32" s="225"/>
      <c r="M32" s="225">
        <f>SUM(M33:M39)</f>
        <v>0</v>
      </c>
      <c r="N32" s="225"/>
      <c r="O32" s="225">
        <f>SUM(O33:O39)</f>
        <v>0</v>
      </c>
      <c r="P32" s="225"/>
      <c r="Q32" s="225">
        <f>SUM(Q33:Q39)</f>
        <v>0</v>
      </c>
      <c r="R32" s="225"/>
      <c r="S32" s="225"/>
      <c r="T32" s="226"/>
      <c r="U32" s="220"/>
      <c r="V32" s="220">
        <f>SUM(V33:V39)</f>
        <v>0.71</v>
      </c>
      <c r="W32" s="220"/>
      <c r="X32" s="220"/>
      <c r="AG32" t="s">
        <v>138</v>
      </c>
    </row>
    <row r="33" spans="1:60" outlineLevel="1" x14ac:dyDescent="0.25">
      <c r="A33" s="227">
        <v>8</v>
      </c>
      <c r="B33" s="228" t="s">
        <v>224</v>
      </c>
      <c r="C33" s="247" t="s">
        <v>225</v>
      </c>
      <c r="D33" s="229" t="s">
        <v>192</v>
      </c>
      <c r="E33" s="230">
        <v>71.44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2" t="s">
        <v>193</v>
      </c>
      <c r="S33" s="232" t="s">
        <v>148</v>
      </c>
      <c r="T33" s="233" t="s">
        <v>148</v>
      </c>
      <c r="U33" s="219">
        <v>0.01</v>
      </c>
      <c r="V33" s="219">
        <f>ROUND(E33*U33,2)</f>
        <v>0.71</v>
      </c>
      <c r="W33" s="219"/>
      <c r="X33" s="219" t="s">
        <v>144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145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226</v>
      </c>
      <c r="D34" s="255"/>
      <c r="E34" s="255"/>
      <c r="F34" s="255"/>
      <c r="G34" s="255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195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po suchu, bez ohledu na druh dopravního prostředku, bez naložení výkopku, avšak se složením bez rozhrnutí,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7" t="s">
        <v>227</v>
      </c>
      <c r="D35" s="253"/>
      <c r="E35" s="254">
        <v>71.44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197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0.6" outlineLevel="1" x14ac:dyDescent="0.25">
      <c r="A36" s="227">
        <v>9</v>
      </c>
      <c r="B36" s="228" t="s">
        <v>228</v>
      </c>
      <c r="C36" s="247" t="s">
        <v>229</v>
      </c>
      <c r="D36" s="229" t="s">
        <v>192</v>
      </c>
      <c r="E36" s="230">
        <v>714.4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 t="s">
        <v>193</v>
      </c>
      <c r="S36" s="232" t="s">
        <v>148</v>
      </c>
      <c r="T36" s="233" t="s">
        <v>148</v>
      </c>
      <c r="U36" s="219">
        <v>0</v>
      </c>
      <c r="V36" s="219">
        <f>ROUND(E36*U36,2)</f>
        <v>0</v>
      </c>
      <c r="W36" s="219"/>
      <c r="X36" s="219" t="s">
        <v>144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145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226</v>
      </c>
      <c r="D37" s="255"/>
      <c r="E37" s="255"/>
      <c r="F37" s="255"/>
      <c r="G37" s="255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195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42" t="str">
        <f>C37</f>
        <v>po suchu, bez ohledu na druh dopravního prostředku, bez naložení výkopku, avšak se složením bez rozhrnutí,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7" t="s">
        <v>230</v>
      </c>
      <c r="D38" s="253"/>
      <c r="E38" s="254">
        <v>714.4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197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10</v>
      </c>
      <c r="B39" s="235" t="s">
        <v>231</v>
      </c>
      <c r="C39" s="246" t="s">
        <v>232</v>
      </c>
      <c r="D39" s="236" t="s">
        <v>192</v>
      </c>
      <c r="E39" s="237">
        <v>71.44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9">
        <v>0</v>
      </c>
      <c r="O39" s="239">
        <f>ROUND(E39*N39,2)</f>
        <v>0</v>
      </c>
      <c r="P39" s="239">
        <v>0</v>
      </c>
      <c r="Q39" s="239">
        <f>ROUND(E39*P39,2)</f>
        <v>0</v>
      </c>
      <c r="R39" s="239" t="s">
        <v>193</v>
      </c>
      <c r="S39" s="239" t="s">
        <v>148</v>
      </c>
      <c r="T39" s="240" t="s">
        <v>148</v>
      </c>
      <c r="U39" s="219">
        <v>0</v>
      </c>
      <c r="V39" s="219">
        <f>ROUND(E39*U39,2)</f>
        <v>0</v>
      </c>
      <c r="W39" s="219"/>
      <c r="X39" s="219" t="s">
        <v>144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145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5">
      <c r="A40" s="221" t="s">
        <v>137</v>
      </c>
      <c r="B40" s="222" t="s">
        <v>82</v>
      </c>
      <c r="C40" s="245" t="s">
        <v>83</v>
      </c>
      <c r="D40" s="223"/>
      <c r="E40" s="224"/>
      <c r="F40" s="225"/>
      <c r="G40" s="225">
        <f>SUMIF(AG41:AG53,"&lt;&gt;NOR",G41:G53)</f>
        <v>0</v>
      </c>
      <c r="H40" s="225"/>
      <c r="I40" s="225">
        <f>SUM(I41:I53)</f>
        <v>0</v>
      </c>
      <c r="J40" s="225"/>
      <c r="K40" s="225">
        <f>SUM(K41:K53)</f>
        <v>0</v>
      </c>
      <c r="L40" s="225"/>
      <c r="M40" s="225">
        <f>SUM(M41:M53)</f>
        <v>0</v>
      </c>
      <c r="N40" s="225"/>
      <c r="O40" s="225">
        <f>SUM(O41:O53)</f>
        <v>68.400000000000006</v>
      </c>
      <c r="P40" s="225"/>
      <c r="Q40" s="225">
        <f>SUM(Q41:Q53)</f>
        <v>0</v>
      </c>
      <c r="R40" s="225"/>
      <c r="S40" s="225"/>
      <c r="T40" s="226"/>
      <c r="U40" s="220"/>
      <c r="V40" s="220">
        <f>SUM(V41:V53)</f>
        <v>64.539999999999992</v>
      </c>
      <c r="W40" s="220"/>
      <c r="X40" s="220"/>
      <c r="AG40" t="s">
        <v>138</v>
      </c>
    </row>
    <row r="41" spans="1:60" outlineLevel="1" x14ac:dyDescent="0.25">
      <c r="A41" s="227">
        <v>11</v>
      </c>
      <c r="B41" s="228" t="s">
        <v>233</v>
      </c>
      <c r="C41" s="247" t="s">
        <v>234</v>
      </c>
      <c r="D41" s="229" t="s">
        <v>206</v>
      </c>
      <c r="E41" s="230">
        <v>409.5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148</v>
      </c>
      <c r="T41" s="233" t="s">
        <v>148</v>
      </c>
      <c r="U41" s="219">
        <v>0.06</v>
      </c>
      <c r="V41" s="219">
        <f>ROUND(E41*U41,2)</f>
        <v>24.57</v>
      </c>
      <c r="W41" s="219"/>
      <c r="X41" s="219" t="s">
        <v>144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145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7" t="s">
        <v>235</v>
      </c>
      <c r="D42" s="253"/>
      <c r="E42" s="254">
        <v>409.5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197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27">
        <v>12</v>
      </c>
      <c r="B43" s="228" t="s">
        <v>236</v>
      </c>
      <c r="C43" s="247" t="s">
        <v>237</v>
      </c>
      <c r="D43" s="229" t="s">
        <v>206</v>
      </c>
      <c r="E43" s="230">
        <v>1652.1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 t="s">
        <v>193</v>
      </c>
      <c r="S43" s="232" t="s">
        <v>148</v>
      </c>
      <c r="T43" s="233" t="s">
        <v>148</v>
      </c>
      <c r="U43" s="219">
        <v>1.7999999999999999E-2</v>
      </c>
      <c r="V43" s="219">
        <f>ROUND(E43*U43,2)</f>
        <v>29.74</v>
      </c>
      <c r="W43" s="219"/>
      <c r="X43" s="219" t="s">
        <v>144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145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6" t="s">
        <v>238</v>
      </c>
      <c r="D44" s="255"/>
      <c r="E44" s="255"/>
      <c r="F44" s="255"/>
      <c r="G44" s="255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195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7" t="s">
        <v>239</v>
      </c>
      <c r="D45" s="253"/>
      <c r="E45" s="254">
        <v>1652.1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197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>
        <v>13</v>
      </c>
      <c r="B46" s="228" t="s">
        <v>240</v>
      </c>
      <c r="C46" s="247" t="s">
        <v>241</v>
      </c>
      <c r="D46" s="229" t="s">
        <v>206</v>
      </c>
      <c r="E46" s="230">
        <v>409.5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193</v>
      </c>
      <c r="S46" s="232" t="s">
        <v>148</v>
      </c>
      <c r="T46" s="233" t="s">
        <v>148</v>
      </c>
      <c r="U46" s="219">
        <v>1.2E-2</v>
      </c>
      <c r="V46" s="219">
        <f>ROUND(E46*U46,2)</f>
        <v>4.91</v>
      </c>
      <c r="W46" s="219"/>
      <c r="X46" s="219" t="s">
        <v>144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145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242</v>
      </c>
      <c r="D47" s="255"/>
      <c r="E47" s="255"/>
      <c r="F47" s="255"/>
      <c r="G47" s="255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195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42" t="str">
        <f>C47</f>
        <v>s případným nutným přemístěním hromad nebo dočasných skládek na místo potřeby ze vzdálenosti do 30 m, v rovině nebo ve svahu do 1 : 5,</v>
      </c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14</v>
      </c>
      <c r="B48" s="228" t="s">
        <v>243</v>
      </c>
      <c r="C48" s="247" t="s">
        <v>244</v>
      </c>
      <c r="D48" s="229" t="s">
        <v>192</v>
      </c>
      <c r="E48" s="230">
        <v>20.475000000000001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148</v>
      </c>
      <c r="T48" s="233" t="s">
        <v>148</v>
      </c>
      <c r="U48" s="219">
        <v>0.26</v>
      </c>
      <c r="V48" s="219">
        <f>ROUND(E48*U48,2)</f>
        <v>5.32</v>
      </c>
      <c r="W48" s="219"/>
      <c r="X48" s="219" t="s">
        <v>144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145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7" t="s">
        <v>245</v>
      </c>
      <c r="D49" s="253"/>
      <c r="E49" s="254">
        <v>20.475000000000001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197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>
        <v>15</v>
      </c>
      <c r="B50" s="228" t="s">
        <v>246</v>
      </c>
      <c r="C50" s="247" t="s">
        <v>247</v>
      </c>
      <c r="D50" s="229" t="s">
        <v>248</v>
      </c>
      <c r="E50" s="230">
        <v>12.285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1E-3</v>
      </c>
      <c r="O50" s="232">
        <f>ROUND(E50*N50,2)</f>
        <v>0.01</v>
      </c>
      <c r="P50" s="232">
        <v>0</v>
      </c>
      <c r="Q50" s="232">
        <f>ROUND(E50*P50,2)</f>
        <v>0</v>
      </c>
      <c r="R50" s="232" t="s">
        <v>249</v>
      </c>
      <c r="S50" s="232" t="s">
        <v>148</v>
      </c>
      <c r="T50" s="233" t="s">
        <v>148</v>
      </c>
      <c r="U50" s="219">
        <v>0</v>
      </c>
      <c r="V50" s="219">
        <f>ROUND(E50*U50,2)</f>
        <v>0</v>
      </c>
      <c r="W50" s="219"/>
      <c r="X50" s="219" t="s">
        <v>250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251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7" t="s">
        <v>252</v>
      </c>
      <c r="D51" s="253"/>
      <c r="E51" s="254">
        <v>12.285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197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>
        <v>16</v>
      </c>
      <c r="B52" s="228" t="s">
        <v>253</v>
      </c>
      <c r="C52" s="247" t="s">
        <v>254</v>
      </c>
      <c r="D52" s="229" t="s">
        <v>192</v>
      </c>
      <c r="E52" s="230">
        <v>40.950000000000003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1.67</v>
      </c>
      <c r="O52" s="232">
        <f>ROUND(E52*N52,2)</f>
        <v>68.39</v>
      </c>
      <c r="P52" s="232">
        <v>0</v>
      </c>
      <c r="Q52" s="232">
        <f>ROUND(E52*P52,2)</f>
        <v>0</v>
      </c>
      <c r="R52" s="232" t="s">
        <v>249</v>
      </c>
      <c r="S52" s="232" t="s">
        <v>148</v>
      </c>
      <c r="T52" s="233" t="s">
        <v>148</v>
      </c>
      <c r="U52" s="219">
        <v>0</v>
      </c>
      <c r="V52" s="219">
        <f>ROUND(E52*U52,2)</f>
        <v>0</v>
      </c>
      <c r="W52" s="219"/>
      <c r="X52" s="219" t="s">
        <v>250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251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7" t="s">
        <v>255</v>
      </c>
      <c r="D53" s="253"/>
      <c r="E53" s="254">
        <v>40.950000000000003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197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5">
      <c r="A54" s="221" t="s">
        <v>137</v>
      </c>
      <c r="B54" s="222" t="s">
        <v>84</v>
      </c>
      <c r="C54" s="245" t="s">
        <v>85</v>
      </c>
      <c r="D54" s="223"/>
      <c r="E54" s="224"/>
      <c r="F54" s="225"/>
      <c r="G54" s="225">
        <f>SUMIF(AG55:AG63,"&lt;&gt;NOR",G55:G63)</f>
        <v>0</v>
      </c>
      <c r="H54" s="225"/>
      <c r="I54" s="225">
        <f>SUM(I55:I63)</f>
        <v>0</v>
      </c>
      <c r="J54" s="225"/>
      <c r="K54" s="225">
        <f>SUM(K55:K63)</f>
        <v>0</v>
      </c>
      <c r="L54" s="225"/>
      <c r="M54" s="225">
        <f>SUM(M55:M63)</f>
        <v>0</v>
      </c>
      <c r="N54" s="225"/>
      <c r="O54" s="225">
        <f>SUM(O55:O63)</f>
        <v>35.619999999999997</v>
      </c>
      <c r="P54" s="225"/>
      <c r="Q54" s="225">
        <f>SUM(Q55:Q63)</f>
        <v>0</v>
      </c>
      <c r="R54" s="225"/>
      <c r="S54" s="225"/>
      <c r="T54" s="226"/>
      <c r="U54" s="220"/>
      <c r="V54" s="220">
        <f>SUM(V55:V63)</f>
        <v>43.79</v>
      </c>
      <c r="W54" s="220"/>
      <c r="X54" s="220"/>
      <c r="AG54" t="s">
        <v>138</v>
      </c>
    </row>
    <row r="55" spans="1:60" outlineLevel="1" x14ac:dyDescent="0.25">
      <c r="A55" s="227">
        <v>17</v>
      </c>
      <c r="B55" s="228" t="s">
        <v>256</v>
      </c>
      <c r="C55" s="247" t="s">
        <v>257</v>
      </c>
      <c r="D55" s="229" t="s">
        <v>206</v>
      </c>
      <c r="E55" s="230">
        <v>221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1.8000000000000001E-4</v>
      </c>
      <c r="O55" s="232">
        <f>ROUND(E55*N55,2)</f>
        <v>0.04</v>
      </c>
      <c r="P55" s="232">
        <v>0</v>
      </c>
      <c r="Q55" s="232">
        <f>ROUND(E55*P55,2)</f>
        <v>0</v>
      </c>
      <c r="R55" s="232"/>
      <c r="S55" s="232" t="s">
        <v>148</v>
      </c>
      <c r="T55" s="233" t="s">
        <v>148</v>
      </c>
      <c r="U55" s="219">
        <v>7.4999999999999997E-2</v>
      </c>
      <c r="V55" s="219">
        <f>ROUND(E55*U55,2)</f>
        <v>16.579999999999998</v>
      </c>
      <c r="W55" s="219"/>
      <c r="X55" s="219" t="s">
        <v>144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145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7" t="s">
        <v>258</v>
      </c>
      <c r="D56" s="253"/>
      <c r="E56" s="254">
        <v>221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197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>
        <v>18</v>
      </c>
      <c r="B57" s="228" t="s">
        <v>259</v>
      </c>
      <c r="C57" s="247" t="s">
        <v>260</v>
      </c>
      <c r="D57" s="229" t="s">
        <v>192</v>
      </c>
      <c r="E57" s="230">
        <v>21.284659999999999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32">
        <v>1.665</v>
      </c>
      <c r="O57" s="232">
        <f>ROUND(E57*N57,2)</f>
        <v>35.44</v>
      </c>
      <c r="P57" s="232">
        <v>0</v>
      </c>
      <c r="Q57" s="232">
        <f>ROUND(E57*P57,2)</f>
        <v>0</v>
      </c>
      <c r="R57" s="232"/>
      <c r="S57" s="232" t="s">
        <v>148</v>
      </c>
      <c r="T57" s="233" t="s">
        <v>148</v>
      </c>
      <c r="U57" s="219">
        <v>0.92</v>
      </c>
      <c r="V57" s="219">
        <f>ROUND(E57*U57,2)</f>
        <v>19.579999999999998</v>
      </c>
      <c r="W57" s="219"/>
      <c r="X57" s="219" t="s">
        <v>144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145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7" t="s">
        <v>261</v>
      </c>
      <c r="D58" s="253"/>
      <c r="E58" s="254">
        <v>21.284659999999999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197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4">
        <v>19</v>
      </c>
      <c r="B59" s="235" t="s">
        <v>262</v>
      </c>
      <c r="C59" s="246" t="s">
        <v>263</v>
      </c>
      <c r="D59" s="236" t="s">
        <v>216</v>
      </c>
      <c r="E59" s="237">
        <v>130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9">
        <v>0</v>
      </c>
      <c r="O59" s="239">
        <f>ROUND(E59*N59,2)</f>
        <v>0</v>
      </c>
      <c r="P59" s="239">
        <v>0</v>
      </c>
      <c r="Q59" s="239">
        <f>ROUND(E59*P59,2)</f>
        <v>0</v>
      </c>
      <c r="R59" s="239" t="s">
        <v>264</v>
      </c>
      <c r="S59" s="239" t="s">
        <v>148</v>
      </c>
      <c r="T59" s="240" t="s">
        <v>148</v>
      </c>
      <c r="U59" s="219">
        <v>5.8000000000000003E-2</v>
      </c>
      <c r="V59" s="219">
        <f>ROUND(E59*U59,2)</f>
        <v>7.54</v>
      </c>
      <c r="W59" s="219"/>
      <c r="X59" s="219" t="s">
        <v>144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145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4">
        <v>20</v>
      </c>
      <c r="B60" s="235" t="s">
        <v>265</v>
      </c>
      <c r="C60" s="246" t="s">
        <v>266</v>
      </c>
      <c r="D60" s="236" t="s">
        <v>267</v>
      </c>
      <c r="E60" s="237">
        <v>2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21</v>
      </c>
      <c r="M60" s="239">
        <f>G60*(1+L60/100)</f>
        <v>0</v>
      </c>
      <c r="N60" s="239">
        <v>0</v>
      </c>
      <c r="O60" s="239">
        <f>ROUND(E60*N60,2)</f>
        <v>0</v>
      </c>
      <c r="P60" s="239">
        <v>0</v>
      </c>
      <c r="Q60" s="239">
        <f>ROUND(E60*P60,2)</f>
        <v>0</v>
      </c>
      <c r="R60" s="239" t="s">
        <v>264</v>
      </c>
      <c r="S60" s="239" t="s">
        <v>148</v>
      </c>
      <c r="T60" s="240" t="s">
        <v>148</v>
      </c>
      <c r="U60" s="219">
        <v>4.4999999999999998E-2</v>
      </c>
      <c r="V60" s="219">
        <f>ROUND(E60*U60,2)</f>
        <v>0.09</v>
      </c>
      <c r="W60" s="219"/>
      <c r="X60" s="219" t="s">
        <v>144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145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21</v>
      </c>
      <c r="B61" s="235" t="s">
        <v>268</v>
      </c>
      <c r="C61" s="246" t="s">
        <v>269</v>
      </c>
      <c r="D61" s="236" t="s">
        <v>216</v>
      </c>
      <c r="E61" s="237">
        <v>130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21</v>
      </c>
      <c r="M61" s="239">
        <f>G61*(1+L61/100)</f>
        <v>0</v>
      </c>
      <c r="N61" s="239">
        <v>5.9999999999999995E-4</v>
      </c>
      <c r="O61" s="239">
        <f>ROUND(E61*N61,2)</f>
        <v>0.08</v>
      </c>
      <c r="P61" s="239">
        <v>0</v>
      </c>
      <c r="Q61" s="239">
        <f>ROUND(E61*P61,2)</f>
        <v>0</v>
      </c>
      <c r="R61" s="239" t="s">
        <v>249</v>
      </c>
      <c r="S61" s="239" t="s">
        <v>148</v>
      </c>
      <c r="T61" s="240" t="s">
        <v>148</v>
      </c>
      <c r="U61" s="219">
        <v>0</v>
      </c>
      <c r="V61" s="219">
        <f>ROUND(E61*U61,2)</f>
        <v>0</v>
      </c>
      <c r="W61" s="219"/>
      <c r="X61" s="219" t="s">
        <v>250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251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4">
        <v>22</v>
      </c>
      <c r="B62" s="235" t="s">
        <v>270</v>
      </c>
      <c r="C62" s="246" t="s">
        <v>271</v>
      </c>
      <c r="D62" s="236" t="s">
        <v>267</v>
      </c>
      <c r="E62" s="237">
        <v>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9">
        <v>0</v>
      </c>
      <c r="O62" s="239">
        <f>ROUND(E62*N62,2)</f>
        <v>0</v>
      </c>
      <c r="P62" s="239">
        <v>0</v>
      </c>
      <c r="Q62" s="239">
        <f>ROUND(E62*P62,2)</f>
        <v>0</v>
      </c>
      <c r="R62" s="239" t="s">
        <v>249</v>
      </c>
      <c r="S62" s="239" t="s">
        <v>148</v>
      </c>
      <c r="T62" s="240" t="s">
        <v>148</v>
      </c>
      <c r="U62" s="219">
        <v>0</v>
      </c>
      <c r="V62" s="219">
        <f>ROUND(E62*U62,2)</f>
        <v>0</v>
      </c>
      <c r="W62" s="219"/>
      <c r="X62" s="219" t="s">
        <v>250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251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34">
        <v>23</v>
      </c>
      <c r="B63" s="235" t="s">
        <v>272</v>
      </c>
      <c r="C63" s="246" t="s">
        <v>273</v>
      </c>
      <c r="D63" s="236" t="s">
        <v>206</v>
      </c>
      <c r="E63" s="237">
        <v>221</v>
      </c>
      <c r="F63" s="238"/>
      <c r="G63" s="239">
        <f>ROUND(E63*F63,2)</f>
        <v>0</v>
      </c>
      <c r="H63" s="238"/>
      <c r="I63" s="239">
        <f>ROUND(E63*H63,2)</f>
        <v>0</v>
      </c>
      <c r="J63" s="238"/>
      <c r="K63" s="239">
        <f>ROUND(E63*J63,2)</f>
        <v>0</v>
      </c>
      <c r="L63" s="239">
        <v>21</v>
      </c>
      <c r="M63" s="239">
        <f>G63*(1+L63/100)</f>
        <v>0</v>
      </c>
      <c r="N63" s="239">
        <v>2.5000000000000001E-4</v>
      </c>
      <c r="O63" s="239">
        <f>ROUND(E63*N63,2)</f>
        <v>0.06</v>
      </c>
      <c r="P63" s="239">
        <v>0</v>
      </c>
      <c r="Q63" s="239">
        <f>ROUND(E63*P63,2)</f>
        <v>0</v>
      </c>
      <c r="R63" s="239" t="s">
        <v>249</v>
      </c>
      <c r="S63" s="239" t="s">
        <v>148</v>
      </c>
      <c r="T63" s="240" t="s">
        <v>148</v>
      </c>
      <c r="U63" s="219">
        <v>0</v>
      </c>
      <c r="V63" s="219">
        <f>ROUND(E63*U63,2)</f>
        <v>0</v>
      </c>
      <c r="W63" s="219"/>
      <c r="X63" s="219" t="s">
        <v>250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251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5">
      <c r="A64" s="221" t="s">
        <v>137</v>
      </c>
      <c r="B64" s="222" t="s">
        <v>88</v>
      </c>
      <c r="C64" s="245" t="s">
        <v>89</v>
      </c>
      <c r="D64" s="223"/>
      <c r="E64" s="224"/>
      <c r="F64" s="225"/>
      <c r="G64" s="225">
        <f>SUMIF(AG65:AG77,"&lt;&gt;NOR",G65:G77)</f>
        <v>0</v>
      </c>
      <c r="H64" s="225"/>
      <c r="I64" s="225">
        <f>SUM(I65:I77)</f>
        <v>0</v>
      </c>
      <c r="J64" s="225"/>
      <c r="K64" s="225">
        <f>SUM(K65:K77)</f>
        <v>0</v>
      </c>
      <c r="L64" s="225"/>
      <c r="M64" s="225">
        <f>SUM(M65:M77)</f>
        <v>0</v>
      </c>
      <c r="N64" s="225"/>
      <c r="O64" s="225">
        <f>SUM(O65:O77)</f>
        <v>1164.46</v>
      </c>
      <c r="P64" s="225"/>
      <c r="Q64" s="225">
        <f>SUM(Q65:Q77)</f>
        <v>0</v>
      </c>
      <c r="R64" s="225"/>
      <c r="S64" s="225"/>
      <c r="T64" s="226"/>
      <c r="U64" s="220"/>
      <c r="V64" s="220">
        <f>SUM(V65:V77)</f>
        <v>90.3</v>
      </c>
      <c r="W64" s="220"/>
      <c r="X64" s="220"/>
      <c r="AG64" t="s">
        <v>138</v>
      </c>
    </row>
    <row r="65" spans="1:60" ht="20.399999999999999" outlineLevel="1" x14ac:dyDescent="0.25">
      <c r="A65" s="227">
        <v>24</v>
      </c>
      <c r="B65" s="228" t="s">
        <v>274</v>
      </c>
      <c r="C65" s="247" t="s">
        <v>275</v>
      </c>
      <c r="D65" s="229" t="s">
        <v>206</v>
      </c>
      <c r="E65" s="230">
        <v>946.5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0.378</v>
      </c>
      <c r="O65" s="232">
        <f>ROUND(E65*N65,2)</f>
        <v>357.78</v>
      </c>
      <c r="P65" s="232">
        <v>0</v>
      </c>
      <c r="Q65" s="232">
        <f>ROUND(E65*P65,2)</f>
        <v>0</v>
      </c>
      <c r="R65" s="232" t="s">
        <v>207</v>
      </c>
      <c r="S65" s="232" t="s">
        <v>148</v>
      </c>
      <c r="T65" s="233" t="s">
        <v>148</v>
      </c>
      <c r="U65" s="219">
        <v>2.5999999999999999E-2</v>
      </c>
      <c r="V65" s="219">
        <f>ROUND(E65*U65,2)</f>
        <v>24.61</v>
      </c>
      <c r="W65" s="219"/>
      <c r="X65" s="219" t="s">
        <v>144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145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7" t="s">
        <v>276</v>
      </c>
      <c r="D66" s="253"/>
      <c r="E66" s="254">
        <v>521.5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197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7" t="s">
        <v>277</v>
      </c>
      <c r="D67" s="253"/>
      <c r="E67" s="254">
        <v>425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197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0.399999999999999" outlineLevel="1" x14ac:dyDescent="0.25">
      <c r="A68" s="227">
        <v>25</v>
      </c>
      <c r="B68" s="228" t="s">
        <v>278</v>
      </c>
      <c r="C68" s="247" t="s">
        <v>279</v>
      </c>
      <c r="D68" s="229" t="s">
        <v>206</v>
      </c>
      <c r="E68" s="230">
        <v>1024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0.441</v>
      </c>
      <c r="O68" s="232">
        <f>ROUND(E68*N68,2)</f>
        <v>451.58</v>
      </c>
      <c r="P68" s="232">
        <v>0</v>
      </c>
      <c r="Q68" s="232">
        <f>ROUND(E68*P68,2)</f>
        <v>0</v>
      </c>
      <c r="R68" s="232" t="s">
        <v>207</v>
      </c>
      <c r="S68" s="232" t="s">
        <v>148</v>
      </c>
      <c r="T68" s="233" t="s">
        <v>148</v>
      </c>
      <c r="U68" s="219">
        <v>2.9000000000000001E-2</v>
      </c>
      <c r="V68" s="219">
        <f>ROUND(E68*U68,2)</f>
        <v>29.7</v>
      </c>
      <c r="W68" s="219"/>
      <c r="X68" s="219" t="s">
        <v>144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145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7" t="s">
        <v>280</v>
      </c>
      <c r="D69" s="253"/>
      <c r="E69" s="254">
        <v>599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197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7" t="s">
        <v>281</v>
      </c>
      <c r="D70" s="253"/>
      <c r="E70" s="254">
        <v>425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197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27">
        <v>26</v>
      </c>
      <c r="B71" s="228" t="s">
        <v>282</v>
      </c>
      <c r="C71" s="247" t="s">
        <v>283</v>
      </c>
      <c r="D71" s="229" t="s">
        <v>206</v>
      </c>
      <c r="E71" s="230">
        <v>560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32">
        <v>0.15826000000000001</v>
      </c>
      <c r="O71" s="232">
        <f>ROUND(E71*N71,2)</f>
        <v>88.63</v>
      </c>
      <c r="P71" s="232">
        <v>0</v>
      </c>
      <c r="Q71" s="232">
        <f>ROUND(E71*P71,2)</f>
        <v>0</v>
      </c>
      <c r="R71" s="232" t="s">
        <v>207</v>
      </c>
      <c r="S71" s="232" t="s">
        <v>148</v>
      </c>
      <c r="T71" s="233" t="s">
        <v>148</v>
      </c>
      <c r="U71" s="219">
        <v>2.4E-2</v>
      </c>
      <c r="V71" s="219">
        <f>ROUND(E71*U71,2)</f>
        <v>13.44</v>
      </c>
      <c r="W71" s="219"/>
      <c r="X71" s="219" t="s">
        <v>144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145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6" t="s">
        <v>284</v>
      </c>
      <c r="D72" s="255"/>
      <c r="E72" s="255"/>
      <c r="F72" s="255"/>
      <c r="G72" s="255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195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>
        <v>27</v>
      </c>
      <c r="B73" s="228" t="s">
        <v>285</v>
      </c>
      <c r="C73" s="247" t="s">
        <v>286</v>
      </c>
      <c r="D73" s="229" t="s">
        <v>206</v>
      </c>
      <c r="E73" s="230">
        <v>695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0.38313999999999998</v>
      </c>
      <c r="O73" s="232">
        <f>ROUND(E73*N73,2)</f>
        <v>266.27999999999997</v>
      </c>
      <c r="P73" s="232">
        <v>0</v>
      </c>
      <c r="Q73" s="232">
        <f>ROUND(E73*P73,2)</f>
        <v>0</v>
      </c>
      <c r="R73" s="232" t="s">
        <v>207</v>
      </c>
      <c r="S73" s="232" t="s">
        <v>148</v>
      </c>
      <c r="T73" s="233" t="s">
        <v>148</v>
      </c>
      <c r="U73" s="219">
        <v>2.5999999999999999E-2</v>
      </c>
      <c r="V73" s="219">
        <f>ROUND(E73*U73,2)</f>
        <v>18.07</v>
      </c>
      <c r="W73" s="219"/>
      <c r="X73" s="219" t="s">
        <v>144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145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6" t="s">
        <v>287</v>
      </c>
      <c r="D74" s="255"/>
      <c r="E74" s="255"/>
      <c r="F74" s="255"/>
      <c r="G74" s="255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195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7" t="s">
        <v>288</v>
      </c>
      <c r="D75" s="253"/>
      <c r="E75" s="254">
        <v>560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197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7" t="s">
        <v>289</v>
      </c>
      <c r="D76" s="253"/>
      <c r="E76" s="254">
        <v>135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197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28</v>
      </c>
      <c r="B77" s="235" t="s">
        <v>290</v>
      </c>
      <c r="C77" s="246" t="s">
        <v>291</v>
      </c>
      <c r="D77" s="236" t="s">
        <v>206</v>
      </c>
      <c r="E77" s="237">
        <v>560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9">
        <v>3.4000000000000002E-4</v>
      </c>
      <c r="O77" s="239">
        <f>ROUND(E77*N77,2)</f>
        <v>0.19</v>
      </c>
      <c r="P77" s="239">
        <v>0</v>
      </c>
      <c r="Q77" s="239">
        <f>ROUND(E77*P77,2)</f>
        <v>0</v>
      </c>
      <c r="R77" s="239" t="s">
        <v>207</v>
      </c>
      <c r="S77" s="239" t="s">
        <v>148</v>
      </c>
      <c r="T77" s="240" t="s">
        <v>148</v>
      </c>
      <c r="U77" s="219">
        <v>8.0000000000000002E-3</v>
      </c>
      <c r="V77" s="219">
        <f>ROUND(E77*U77,2)</f>
        <v>4.4800000000000004</v>
      </c>
      <c r="W77" s="219"/>
      <c r="X77" s="219" t="s">
        <v>144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145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5">
      <c r="A78" s="221" t="s">
        <v>137</v>
      </c>
      <c r="B78" s="222" t="s">
        <v>90</v>
      </c>
      <c r="C78" s="245" t="s">
        <v>91</v>
      </c>
      <c r="D78" s="223"/>
      <c r="E78" s="224"/>
      <c r="F78" s="225"/>
      <c r="G78" s="225">
        <f>SUMIF(AG79:AG80,"&lt;&gt;NOR",G79:G80)</f>
        <v>0</v>
      </c>
      <c r="H78" s="225"/>
      <c r="I78" s="225">
        <f>SUM(I79:I80)</f>
        <v>0</v>
      </c>
      <c r="J78" s="225"/>
      <c r="K78" s="225">
        <f>SUM(K79:K80)</f>
        <v>0</v>
      </c>
      <c r="L78" s="225"/>
      <c r="M78" s="225">
        <f>SUM(M79:M80)</f>
        <v>0</v>
      </c>
      <c r="N78" s="225"/>
      <c r="O78" s="225">
        <f>SUM(O79:O80)</f>
        <v>58.370000000000005</v>
      </c>
      <c r="P78" s="225"/>
      <c r="Q78" s="225">
        <f>SUM(Q79:Q80)</f>
        <v>0</v>
      </c>
      <c r="R78" s="225"/>
      <c r="S78" s="225"/>
      <c r="T78" s="226"/>
      <c r="U78" s="220"/>
      <c r="V78" s="220">
        <f>SUM(V79:V80)</f>
        <v>9.52</v>
      </c>
      <c r="W78" s="220"/>
      <c r="X78" s="220"/>
      <c r="AG78" t="s">
        <v>138</v>
      </c>
    </row>
    <row r="79" spans="1:60" outlineLevel="1" x14ac:dyDescent="0.25">
      <c r="A79" s="234">
        <v>29</v>
      </c>
      <c r="B79" s="235" t="s">
        <v>292</v>
      </c>
      <c r="C79" s="246" t="s">
        <v>293</v>
      </c>
      <c r="D79" s="236" t="s">
        <v>206</v>
      </c>
      <c r="E79" s="237">
        <v>560</v>
      </c>
      <c r="F79" s="238"/>
      <c r="G79" s="239">
        <f>ROUND(E79*F79,2)</f>
        <v>0</v>
      </c>
      <c r="H79" s="238"/>
      <c r="I79" s="239">
        <f>ROUND(E79*H79,2)</f>
        <v>0</v>
      </c>
      <c r="J79" s="238"/>
      <c r="K79" s="239">
        <f>ROUND(E79*J79,2)</f>
        <v>0</v>
      </c>
      <c r="L79" s="239">
        <v>21</v>
      </c>
      <c r="M79" s="239">
        <f>G79*(1+L79/100)</f>
        <v>0</v>
      </c>
      <c r="N79" s="239">
        <v>5.0000000000000001E-4</v>
      </c>
      <c r="O79" s="239">
        <f>ROUND(E79*N79,2)</f>
        <v>0.28000000000000003</v>
      </c>
      <c r="P79" s="239">
        <v>0</v>
      </c>
      <c r="Q79" s="239">
        <f>ROUND(E79*P79,2)</f>
        <v>0</v>
      </c>
      <c r="R79" s="239" t="s">
        <v>207</v>
      </c>
      <c r="S79" s="239" t="s">
        <v>148</v>
      </c>
      <c r="T79" s="240" t="s">
        <v>148</v>
      </c>
      <c r="U79" s="219">
        <v>2E-3</v>
      </c>
      <c r="V79" s="219">
        <f>ROUND(E79*U79,2)</f>
        <v>1.1200000000000001</v>
      </c>
      <c r="W79" s="219"/>
      <c r="X79" s="219" t="s">
        <v>144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145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34">
        <v>30</v>
      </c>
      <c r="B80" s="235" t="s">
        <v>294</v>
      </c>
      <c r="C80" s="246" t="s">
        <v>295</v>
      </c>
      <c r="D80" s="236" t="s">
        <v>206</v>
      </c>
      <c r="E80" s="237">
        <v>560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9">
        <v>0.10373</v>
      </c>
      <c r="O80" s="239">
        <f>ROUND(E80*N80,2)</f>
        <v>58.09</v>
      </c>
      <c r="P80" s="239">
        <v>0</v>
      </c>
      <c r="Q80" s="239">
        <f>ROUND(E80*P80,2)</f>
        <v>0</v>
      </c>
      <c r="R80" s="239" t="s">
        <v>207</v>
      </c>
      <c r="S80" s="239" t="s">
        <v>148</v>
      </c>
      <c r="T80" s="240" t="s">
        <v>148</v>
      </c>
      <c r="U80" s="219">
        <v>1.4999999999999999E-2</v>
      </c>
      <c r="V80" s="219">
        <f>ROUND(E80*U80,2)</f>
        <v>8.4</v>
      </c>
      <c r="W80" s="219"/>
      <c r="X80" s="219" t="s">
        <v>144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145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5">
      <c r="A81" s="221" t="s">
        <v>137</v>
      </c>
      <c r="B81" s="222" t="s">
        <v>92</v>
      </c>
      <c r="C81" s="245" t="s">
        <v>93</v>
      </c>
      <c r="D81" s="223"/>
      <c r="E81" s="224"/>
      <c r="F81" s="225"/>
      <c r="G81" s="225">
        <f>SUMIF(AG82:AG108,"&lt;&gt;NOR",G82:G108)</f>
        <v>0</v>
      </c>
      <c r="H81" s="225"/>
      <c r="I81" s="225">
        <f>SUM(I82:I108)</f>
        <v>0</v>
      </c>
      <c r="J81" s="225"/>
      <c r="K81" s="225">
        <f>SUM(K82:K108)</f>
        <v>0</v>
      </c>
      <c r="L81" s="225"/>
      <c r="M81" s="225">
        <f>SUM(M82:M108)</f>
        <v>0</v>
      </c>
      <c r="N81" s="225"/>
      <c r="O81" s="225">
        <f>SUM(O82:O108)</f>
        <v>201.79</v>
      </c>
      <c r="P81" s="225"/>
      <c r="Q81" s="225">
        <f>SUM(Q82:Q108)</f>
        <v>0</v>
      </c>
      <c r="R81" s="225"/>
      <c r="S81" s="225"/>
      <c r="T81" s="226"/>
      <c r="U81" s="220"/>
      <c r="V81" s="220">
        <f>SUM(V82:V108)</f>
        <v>633.95000000000005</v>
      </c>
      <c r="W81" s="220"/>
      <c r="X81" s="220"/>
      <c r="AG81" t="s">
        <v>138</v>
      </c>
    </row>
    <row r="82" spans="1:60" outlineLevel="1" x14ac:dyDescent="0.25">
      <c r="A82" s="227">
        <v>31</v>
      </c>
      <c r="B82" s="228" t="s">
        <v>296</v>
      </c>
      <c r="C82" s="247" t="s">
        <v>297</v>
      </c>
      <c r="D82" s="229" t="s">
        <v>206</v>
      </c>
      <c r="E82" s="230">
        <v>521.5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32">
        <v>7.3899999999999993E-2</v>
      </c>
      <c r="O82" s="232">
        <f>ROUND(E82*N82,2)</f>
        <v>38.54</v>
      </c>
      <c r="P82" s="232">
        <v>0</v>
      </c>
      <c r="Q82" s="232">
        <f>ROUND(E82*P82,2)</f>
        <v>0</v>
      </c>
      <c r="R82" s="232" t="s">
        <v>207</v>
      </c>
      <c r="S82" s="232" t="s">
        <v>148</v>
      </c>
      <c r="T82" s="233" t="s">
        <v>148</v>
      </c>
      <c r="U82" s="219">
        <v>0.45200000000000001</v>
      </c>
      <c r="V82" s="219">
        <f>ROUND(E82*U82,2)</f>
        <v>235.72</v>
      </c>
      <c r="W82" s="219"/>
      <c r="X82" s="219" t="s">
        <v>144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145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1" outlineLevel="1" x14ac:dyDescent="0.25">
      <c r="A83" s="217"/>
      <c r="B83" s="218"/>
      <c r="C83" s="256" t="s">
        <v>298</v>
      </c>
      <c r="D83" s="255"/>
      <c r="E83" s="255"/>
      <c r="F83" s="255"/>
      <c r="G83" s="255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195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42" t="str">
        <f>C83</f>
        <v>s provedením lože z kameniva drceného, s vyplněním spár, s dvojitým hutněním a se smetením přebytečného materiálu na krajnici. S dodáním hmot pro lože a výplň spár.</v>
      </c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7" t="s">
        <v>299</v>
      </c>
      <c r="D84" s="253"/>
      <c r="E84" s="254">
        <v>517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197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7" t="s">
        <v>300</v>
      </c>
      <c r="D85" s="253"/>
      <c r="E85" s="254">
        <v>4.5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197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>
        <v>32</v>
      </c>
      <c r="B86" s="228" t="s">
        <v>301</v>
      </c>
      <c r="C86" s="247" t="s">
        <v>302</v>
      </c>
      <c r="D86" s="229" t="s">
        <v>206</v>
      </c>
      <c r="E86" s="230">
        <v>570.6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32">
        <v>9.2799999999999994E-2</v>
      </c>
      <c r="O86" s="232">
        <f>ROUND(E86*N86,2)</f>
        <v>52.95</v>
      </c>
      <c r="P86" s="232">
        <v>0</v>
      </c>
      <c r="Q86" s="232">
        <f>ROUND(E86*P86,2)</f>
        <v>0</v>
      </c>
      <c r="R86" s="232" t="s">
        <v>207</v>
      </c>
      <c r="S86" s="232" t="s">
        <v>148</v>
      </c>
      <c r="T86" s="233" t="s">
        <v>148</v>
      </c>
      <c r="U86" s="219">
        <v>0.47799999999999998</v>
      </c>
      <c r="V86" s="219">
        <f>ROUND(E86*U86,2)</f>
        <v>272.75</v>
      </c>
      <c r="W86" s="219"/>
      <c r="X86" s="219" t="s">
        <v>144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145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17"/>
      <c r="B87" s="218"/>
      <c r="C87" s="256" t="s">
        <v>298</v>
      </c>
      <c r="D87" s="255"/>
      <c r="E87" s="255"/>
      <c r="F87" s="255"/>
      <c r="G87" s="255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195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42" t="str">
        <f>C87</f>
        <v>s provedením lože z kameniva drceného, s vyplněním spár, s dvojitým hutněním a se smetením přebytečného materiálu na krajnici. S dodáním hmot pro lože a výplň spár.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7" t="s">
        <v>303</v>
      </c>
      <c r="D88" s="253"/>
      <c r="E88" s="254">
        <v>372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197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7" t="s">
        <v>289</v>
      </c>
      <c r="D89" s="253"/>
      <c r="E89" s="254">
        <v>135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197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7" t="s">
        <v>304</v>
      </c>
      <c r="D90" s="253"/>
      <c r="E90" s="254">
        <v>53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197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7" t="s">
        <v>305</v>
      </c>
      <c r="D91" s="253"/>
      <c r="E91" s="254">
        <v>10.6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197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>
        <v>33</v>
      </c>
      <c r="B92" s="228" t="s">
        <v>306</v>
      </c>
      <c r="C92" s="247" t="s">
        <v>307</v>
      </c>
      <c r="D92" s="229" t="s">
        <v>216</v>
      </c>
      <c r="E92" s="230">
        <v>204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32">
        <v>3.3E-4</v>
      </c>
      <c r="O92" s="232">
        <f>ROUND(E92*N92,2)</f>
        <v>7.0000000000000007E-2</v>
      </c>
      <c r="P92" s="232">
        <v>0</v>
      </c>
      <c r="Q92" s="232">
        <f>ROUND(E92*P92,2)</f>
        <v>0</v>
      </c>
      <c r="R92" s="232" t="s">
        <v>207</v>
      </c>
      <c r="S92" s="232" t="s">
        <v>148</v>
      </c>
      <c r="T92" s="233" t="s">
        <v>148</v>
      </c>
      <c r="U92" s="219">
        <v>0.41</v>
      </c>
      <c r="V92" s="219">
        <f>ROUND(E92*U92,2)</f>
        <v>83.64</v>
      </c>
      <c r="W92" s="219"/>
      <c r="X92" s="219" t="s">
        <v>144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145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7" t="s">
        <v>308</v>
      </c>
      <c r="D93" s="253"/>
      <c r="E93" s="254">
        <v>102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197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7" t="s">
        <v>308</v>
      </c>
      <c r="D94" s="253"/>
      <c r="E94" s="254">
        <v>102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197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>
        <v>34</v>
      </c>
      <c r="B95" s="228" t="s">
        <v>309</v>
      </c>
      <c r="C95" s="247" t="s">
        <v>310</v>
      </c>
      <c r="D95" s="229" t="s">
        <v>216</v>
      </c>
      <c r="E95" s="230">
        <v>97.3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3.6000000000000002E-4</v>
      </c>
      <c r="O95" s="232">
        <f>ROUND(E95*N95,2)</f>
        <v>0.04</v>
      </c>
      <c r="P95" s="232">
        <v>0</v>
      </c>
      <c r="Q95" s="232">
        <f>ROUND(E95*P95,2)</f>
        <v>0</v>
      </c>
      <c r="R95" s="232" t="s">
        <v>207</v>
      </c>
      <c r="S95" s="232" t="s">
        <v>148</v>
      </c>
      <c r="T95" s="233" t="s">
        <v>148</v>
      </c>
      <c r="U95" s="219">
        <v>0.43</v>
      </c>
      <c r="V95" s="219">
        <f>ROUND(E95*U95,2)</f>
        <v>41.84</v>
      </c>
      <c r="W95" s="219"/>
      <c r="X95" s="219" t="s">
        <v>144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145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7" t="s">
        <v>311</v>
      </c>
      <c r="D96" s="253"/>
      <c r="E96" s="254">
        <v>79.8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197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57" t="s">
        <v>312</v>
      </c>
      <c r="D97" s="253"/>
      <c r="E97" s="254">
        <v>17.5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197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>
        <v>35</v>
      </c>
      <c r="B98" s="228" t="s">
        <v>313</v>
      </c>
      <c r="C98" s="247" t="s">
        <v>314</v>
      </c>
      <c r="D98" s="229" t="s">
        <v>206</v>
      </c>
      <c r="E98" s="230">
        <v>542.85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32">
        <v>0.129</v>
      </c>
      <c r="O98" s="232">
        <f>ROUND(E98*N98,2)</f>
        <v>70.03</v>
      </c>
      <c r="P98" s="232">
        <v>0</v>
      </c>
      <c r="Q98" s="232">
        <f>ROUND(E98*P98,2)</f>
        <v>0</v>
      </c>
      <c r="R98" s="232" t="s">
        <v>249</v>
      </c>
      <c r="S98" s="232" t="s">
        <v>148</v>
      </c>
      <c r="T98" s="233" t="s">
        <v>148</v>
      </c>
      <c r="U98" s="219">
        <v>0</v>
      </c>
      <c r="V98" s="219">
        <f>ROUND(E98*U98,2)</f>
        <v>0</v>
      </c>
      <c r="W98" s="219"/>
      <c r="X98" s="219" t="s">
        <v>250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251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7" t="s">
        <v>315</v>
      </c>
      <c r="D99" s="253"/>
      <c r="E99" s="254">
        <v>542.85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197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27">
        <v>36</v>
      </c>
      <c r="B100" s="228" t="s">
        <v>316</v>
      </c>
      <c r="C100" s="247" t="s">
        <v>317</v>
      </c>
      <c r="D100" s="229" t="s">
        <v>206</v>
      </c>
      <c r="E100" s="230">
        <v>4.7249999999999996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32">
        <v>0.13150000000000001</v>
      </c>
      <c r="O100" s="232">
        <f>ROUND(E100*N100,2)</f>
        <v>0.62</v>
      </c>
      <c r="P100" s="232">
        <v>0</v>
      </c>
      <c r="Q100" s="232">
        <f>ROUND(E100*P100,2)</f>
        <v>0</v>
      </c>
      <c r="R100" s="232" t="s">
        <v>249</v>
      </c>
      <c r="S100" s="232" t="s">
        <v>148</v>
      </c>
      <c r="T100" s="233" t="s">
        <v>148</v>
      </c>
      <c r="U100" s="219">
        <v>0</v>
      </c>
      <c r="V100" s="219">
        <f>ROUND(E100*U100,2)</f>
        <v>0</v>
      </c>
      <c r="W100" s="219"/>
      <c r="X100" s="219" t="s">
        <v>250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251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57" t="s">
        <v>318</v>
      </c>
      <c r="D101" s="253"/>
      <c r="E101" s="254">
        <v>4.7249999999999996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197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0.399999999999999" outlineLevel="1" x14ac:dyDescent="0.25">
      <c r="A102" s="227">
        <v>37</v>
      </c>
      <c r="B102" s="228" t="s">
        <v>319</v>
      </c>
      <c r="C102" s="247" t="s">
        <v>320</v>
      </c>
      <c r="D102" s="229" t="s">
        <v>206</v>
      </c>
      <c r="E102" s="230">
        <v>11.13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32">
        <v>0.17824000000000001</v>
      </c>
      <c r="O102" s="232">
        <f>ROUND(E102*N102,2)</f>
        <v>1.98</v>
      </c>
      <c r="P102" s="232">
        <v>0</v>
      </c>
      <c r="Q102" s="232">
        <f>ROUND(E102*P102,2)</f>
        <v>0</v>
      </c>
      <c r="R102" s="232" t="s">
        <v>249</v>
      </c>
      <c r="S102" s="232" t="s">
        <v>148</v>
      </c>
      <c r="T102" s="233" t="s">
        <v>148</v>
      </c>
      <c r="U102" s="219">
        <v>0</v>
      </c>
      <c r="V102" s="219">
        <f>ROUND(E102*U102,2)</f>
        <v>0</v>
      </c>
      <c r="W102" s="219"/>
      <c r="X102" s="219" t="s">
        <v>250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251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7" t="s">
        <v>321</v>
      </c>
      <c r="D103" s="253"/>
      <c r="E103" s="254">
        <v>11.13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197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>
        <v>38</v>
      </c>
      <c r="B104" s="228" t="s">
        <v>322</v>
      </c>
      <c r="C104" s="247" t="s">
        <v>323</v>
      </c>
      <c r="D104" s="229" t="s">
        <v>206</v>
      </c>
      <c r="E104" s="230">
        <v>197.4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32">
        <v>0.17244999999999999</v>
      </c>
      <c r="O104" s="232">
        <f>ROUND(E104*N104,2)</f>
        <v>34.04</v>
      </c>
      <c r="P104" s="232">
        <v>0</v>
      </c>
      <c r="Q104" s="232">
        <f>ROUND(E104*P104,2)</f>
        <v>0</v>
      </c>
      <c r="R104" s="232" t="s">
        <v>249</v>
      </c>
      <c r="S104" s="232" t="s">
        <v>148</v>
      </c>
      <c r="T104" s="233" t="s">
        <v>148</v>
      </c>
      <c r="U104" s="219">
        <v>0</v>
      </c>
      <c r="V104" s="219">
        <f>ROUND(E104*U104,2)</f>
        <v>0</v>
      </c>
      <c r="W104" s="219"/>
      <c r="X104" s="219" t="s">
        <v>250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251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57" t="s">
        <v>324</v>
      </c>
      <c r="D105" s="253"/>
      <c r="E105" s="254">
        <v>141.75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197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7" t="s">
        <v>325</v>
      </c>
      <c r="D106" s="253"/>
      <c r="E106" s="254">
        <v>55.65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197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27">
        <v>39</v>
      </c>
      <c r="B107" s="228" t="s">
        <v>326</v>
      </c>
      <c r="C107" s="247" t="s">
        <v>327</v>
      </c>
      <c r="D107" s="229" t="s">
        <v>328</v>
      </c>
      <c r="E107" s="230">
        <v>390.6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32">
        <v>8.9999999999999993E-3</v>
      </c>
      <c r="O107" s="232">
        <f>ROUND(E107*N107,2)</f>
        <v>3.52</v>
      </c>
      <c r="P107" s="232">
        <v>0</v>
      </c>
      <c r="Q107" s="232">
        <f>ROUND(E107*P107,2)</f>
        <v>0</v>
      </c>
      <c r="R107" s="232" t="s">
        <v>249</v>
      </c>
      <c r="S107" s="232" t="s">
        <v>148</v>
      </c>
      <c r="T107" s="233" t="s">
        <v>148</v>
      </c>
      <c r="U107" s="219">
        <v>0</v>
      </c>
      <c r="V107" s="219">
        <f>ROUND(E107*U107,2)</f>
        <v>0</v>
      </c>
      <c r="W107" s="219"/>
      <c r="X107" s="219" t="s">
        <v>250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251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7" t="s">
        <v>329</v>
      </c>
      <c r="D108" s="253"/>
      <c r="E108" s="254">
        <v>390.6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197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5">
      <c r="A109" s="221" t="s">
        <v>137</v>
      </c>
      <c r="B109" s="222" t="s">
        <v>94</v>
      </c>
      <c r="C109" s="245" t="s">
        <v>95</v>
      </c>
      <c r="D109" s="223"/>
      <c r="E109" s="224"/>
      <c r="F109" s="225"/>
      <c r="G109" s="225">
        <f>SUMIF(AG110:AG113,"&lt;&gt;NOR",G110:G113)</f>
        <v>0</v>
      </c>
      <c r="H109" s="225"/>
      <c r="I109" s="225">
        <f>SUM(I110:I113)</f>
        <v>0</v>
      </c>
      <c r="J109" s="225"/>
      <c r="K109" s="225">
        <f>SUM(K110:K113)</f>
        <v>0</v>
      </c>
      <c r="L109" s="225"/>
      <c r="M109" s="225">
        <f>SUM(M110:M113)</f>
        <v>0</v>
      </c>
      <c r="N109" s="225"/>
      <c r="O109" s="225">
        <f>SUM(O110:O113)</f>
        <v>3.3</v>
      </c>
      <c r="P109" s="225"/>
      <c r="Q109" s="225">
        <f>SUM(Q110:Q113)</f>
        <v>0</v>
      </c>
      <c r="R109" s="225"/>
      <c r="S109" s="225"/>
      <c r="T109" s="226"/>
      <c r="U109" s="220"/>
      <c r="V109" s="220">
        <f>SUM(V110:V113)</f>
        <v>23.03</v>
      </c>
      <c r="W109" s="220"/>
      <c r="X109" s="220"/>
      <c r="AG109" t="s">
        <v>138</v>
      </c>
    </row>
    <row r="110" spans="1:60" outlineLevel="1" x14ac:dyDescent="0.25">
      <c r="A110" s="227">
        <v>40</v>
      </c>
      <c r="B110" s="228" t="s">
        <v>330</v>
      </c>
      <c r="C110" s="247" t="s">
        <v>331</v>
      </c>
      <c r="D110" s="229" t="s">
        <v>267</v>
      </c>
      <c r="E110" s="230">
        <v>4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32">
        <v>0.43093999999999999</v>
      </c>
      <c r="O110" s="232">
        <f>ROUND(E110*N110,2)</f>
        <v>1.72</v>
      </c>
      <c r="P110" s="232">
        <v>0</v>
      </c>
      <c r="Q110" s="232">
        <f>ROUND(E110*P110,2)</f>
        <v>0</v>
      </c>
      <c r="R110" s="232" t="s">
        <v>207</v>
      </c>
      <c r="S110" s="232" t="s">
        <v>148</v>
      </c>
      <c r="T110" s="233" t="s">
        <v>148</v>
      </c>
      <c r="U110" s="219">
        <v>3.8170000000000002</v>
      </c>
      <c r="V110" s="219">
        <f>ROUND(E110*U110,2)</f>
        <v>15.27</v>
      </c>
      <c r="W110" s="219"/>
      <c r="X110" s="219" t="s">
        <v>144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145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1.2" outlineLevel="1" x14ac:dyDescent="0.25">
      <c r="A111" s="217"/>
      <c r="B111" s="218"/>
      <c r="C111" s="256" t="s">
        <v>332</v>
      </c>
      <c r="D111" s="255"/>
      <c r="E111" s="255"/>
      <c r="F111" s="255"/>
      <c r="G111" s="255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195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>
        <v>41</v>
      </c>
      <c r="B112" s="228" t="s">
        <v>333</v>
      </c>
      <c r="C112" s="247" t="s">
        <v>334</v>
      </c>
      <c r="D112" s="229" t="s">
        <v>267</v>
      </c>
      <c r="E112" s="230">
        <v>5</v>
      </c>
      <c r="F112" s="231"/>
      <c r="G112" s="232">
        <f>ROUND(E112*F112,2)</f>
        <v>0</v>
      </c>
      <c r="H112" s="231"/>
      <c r="I112" s="232">
        <f>ROUND(E112*H112,2)</f>
        <v>0</v>
      </c>
      <c r="J112" s="231"/>
      <c r="K112" s="232">
        <f>ROUND(E112*J112,2)</f>
        <v>0</v>
      </c>
      <c r="L112" s="232">
        <v>21</v>
      </c>
      <c r="M112" s="232">
        <f>G112*(1+L112/100)</f>
        <v>0</v>
      </c>
      <c r="N112" s="232">
        <v>0.31590000000000001</v>
      </c>
      <c r="O112" s="232">
        <f>ROUND(E112*N112,2)</f>
        <v>1.58</v>
      </c>
      <c r="P112" s="232">
        <v>0</v>
      </c>
      <c r="Q112" s="232">
        <f>ROUND(E112*P112,2)</f>
        <v>0</v>
      </c>
      <c r="R112" s="232" t="s">
        <v>207</v>
      </c>
      <c r="S112" s="232" t="s">
        <v>148</v>
      </c>
      <c r="T112" s="233" t="s">
        <v>148</v>
      </c>
      <c r="U112" s="219">
        <v>1.5509999999999999</v>
      </c>
      <c r="V112" s="219">
        <f>ROUND(E112*U112,2)</f>
        <v>7.76</v>
      </c>
      <c r="W112" s="219"/>
      <c r="X112" s="219" t="s">
        <v>144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145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31.2" outlineLevel="1" x14ac:dyDescent="0.25">
      <c r="A113" s="217"/>
      <c r="B113" s="218"/>
      <c r="C113" s="256" t="s">
        <v>332</v>
      </c>
      <c r="D113" s="255"/>
      <c r="E113" s="255"/>
      <c r="F113" s="255"/>
      <c r="G113" s="255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195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13" s="210"/>
      <c r="BC113" s="210"/>
      <c r="BD113" s="210"/>
      <c r="BE113" s="210"/>
      <c r="BF113" s="210"/>
      <c r="BG113" s="210"/>
      <c r="BH113" s="210"/>
    </row>
    <row r="114" spans="1:60" x14ac:dyDescent="0.25">
      <c r="A114" s="221" t="s">
        <v>137</v>
      </c>
      <c r="B114" s="222" t="s">
        <v>100</v>
      </c>
      <c r="C114" s="245" t="s">
        <v>101</v>
      </c>
      <c r="D114" s="223"/>
      <c r="E114" s="224"/>
      <c r="F114" s="225"/>
      <c r="G114" s="225">
        <f>SUMIF(AG115:AG134,"&lt;&gt;NOR",G115:G134)</f>
        <v>0</v>
      </c>
      <c r="H114" s="225"/>
      <c r="I114" s="225">
        <f>SUM(I115:I134)</f>
        <v>0</v>
      </c>
      <c r="J114" s="225"/>
      <c r="K114" s="225">
        <f>SUM(K115:K134)</f>
        <v>0</v>
      </c>
      <c r="L114" s="225"/>
      <c r="M114" s="225">
        <f>SUM(M115:M134)</f>
        <v>0</v>
      </c>
      <c r="N114" s="225"/>
      <c r="O114" s="225">
        <f>SUM(O115:O134)</f>
        <v>186.75</v>
      </c>
      <c r="P114" s="225"/>
      <c r="Q114" s="225">
        <f>SUM(Q115:Q134)</f>
        <v>0</v>
      </c>
      <c r="R114" s="225"/>
      <c r="S114" s="225"/>
      <c r="T114" s="226"/>
      <c r="U114" s="220"/>
      <c r="V114" s="220">
        <f>SUM(V115:V134)</f>
        <v>230.92000000000002</v>
      </c>
      <c r="W114" s="220"/>
      <c r="X114" s="220"/>
      <c r="AG114" t="s">
        <v>138</v>
      </c>
    </row>
    <row r="115" spans="1:60" outlineLevel="1" x14ac:dyDescent="0.25">
      <c r="A115" s="227">
        <v>42</v>
      </c>
      <c r="B115" s="228" t="s">
        <v>335</v>
      </c>
      <c r="C115" s="247" t="s">
        <v>336</v>
      </c>
      <c r="D115" s="229" t="s">
        <v>216</v>
      </c>
      <c r="E115" s="230">
        <v>37.869999999999997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32">
        <v>2.2399999999999998E-3</v>
      </c>
      <c r="O115" s="232">
        <f>ROUND(E115*N115,2)</f>
        <v>0.08</v>
      </c>
      <c r="P115" s="232">
        <v>0</v>
      </c>
      <c r="Q115" s="232">
        <f>ROUND(E115*P115,2)</f>
        <v>0</v>
      </c>
      <c r="R115" s="232" t="s">
        <v>207</v>
      </c>
      <c r="S115" s="232" t="s">
        <v>148</v>
      </c>
      <c r="T115" s="233" t="s">
        <v>148</v>
      </c>
      <c r="U115" s="219">
        <v>0.13</v>
      </c>
      <c r="V115" s="219">
        <f>ROUND(E115*U115,2)</f>
        <v>4.92</v>
      </c>
      <c r="W115" s="219"/>
      <c r="X115" s="219" t="s">
        <v>144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145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6" t="s">
        <v>337</v>
      </c>
      <c r="D116" s="255"/>
      <c r="E116" s="255"/>
      <c r="F116" s="255"/>
      <c r="G116" s="255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195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49" t="s">
        <v>338</v>
      </c>
      <c r="D117" s="243"/>
      <c r="E117" s="243"/>
      <c r="F117" s="243"/>
      <c r="G117" s="243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151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2" t="str">
        <f>C117</f>
        <v>Včetně odstranění zvětralé asfaltové zálivky, vyčištění spár, zalití spár asfaltovou zálivkou, nátěru asfaltovým lakem a posyp drtí.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57" t="s">
        <v>339</v>
      </c>
      <c r="D118" s="253"/>
      <c r="E118" s="254">
        <v>37.869999999999997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197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0.399999999999999" outlineLevel="1" x14ac:dyDescent="0.25">
      <c r="A119" s="227">
        <v>43</v>
      </c>
      <c r="B119" s="228" t="s">
        <v>340</v>
      </c>
      <c r="C119" s="247" t="s">
        <v>341</v>
      </c>
      <c r="D119" s="229" t="s">
        <v>216</v>
      </c>
      <c r="E119" s="230">
        <v>378</v>
      </c>
      <c r="F119" s="231"/>
      <c r="G119" s="232">
        <f>ROUND(E119*F119,2)</f>
        <v>0</v>
      </c>
      <c r="H119" s="231"/>
      <c r="I119" s="232">
        <f>ROUND(E119*H119,2)</f>
        <v>0</v>
      </c>
      <c r="J119" s="231"/>
      <c r="K119" s="232">
        <f>ROUND(E119*J119,2)</f>
        <v>0</v>
      </c>
      <c r="L119" s="232">
        <v>21</v>
      </c>
      <c r="M119" s="232">
        <f>G119*(1+L119/100)</f>
        <v>0</v>
      </c>
      <c r="N119" s="232">
        <v>0.18806</v>
      </c>
      <c r="O119" s="232">
        <f>ROUND(E119*N119,2)</f>
        <v>71.09</v>
      </c>
      <c r="P119" s="232">
        <v>0</v>
      </c>
      <c r="Q119" s="232">
        <f>ROUND(E119*P119,2)</f>
        <v>0</v>
      </c>
      <c r="R119" s="232" t="s">
        <v>207</v>
      </c>
      <c r="S119" s="232" t="s">
        <v>148</v>
      </c>
      <c r="T119" s="233" t="s">
        <v>148</v>
      </c>
      <c r="U119" s="219">
        <v>0.38661000000000001</v>
      </c>
      <c r="V119" s="219">
        <f>ROUND(E119*U119,2)</f>
        <v>146.13999999999999</v>
      </c>
      <c r="W119" s="219"/>
      <c r="X119" s="219" t="s">
        <v>144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145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342</v>
      </c>
      <c r="D120" s="255"/>
      <c r="E120" s="255"/>
      <c r="F120" s="255"/>
      <c r="G120" s="255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195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7" t="s">
        <v>343</v>
      </c>
      <c r="D121" s="253"/>
      <c r="E121" s="254">
        <v>378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197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0.399999999999999" outlineLevel="1" x14ac:dyDescent="0.25">
      <c r="A122" s="227">
        <v>44</v>
      </c>
      <c r="B122" s="228" t="s">
        <v>344</v>
      </c>
      <c r="C122" s="247" t="s">
        <v>345</v>
      </c>
      <c r="D122" s="229" t="s">
        <v>216</v>
      </c>
      <c r="E122" s="230">
        <v>273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0.188</v>
      </c>
      <c r="O122" s="232">
        <f>ROUND(E122*N122,2)</f>
        <v>51.32</v>
      </c>
      <c r="P122" s="232">
        <v>0</v>
      </c>
      <c r="Q122" s="232">
        <f>ROUND(E122*P122,2)</f>
        <v>0</v>
      </c>
      <c r="R122" s="232" t="s">
        <v>207</v>
      </c>
      <c r="S122" s="232" t="s">
        <v>148</v>
      </c>
      <c r="T122" s="233" t="s">
        <v>148</v>
      </c>
      <c r="U122" s="219">
        <v>0.27200000000000002</v>
      </c>
      <c r="V122" s="219">
        <f>ROUND(E122*U122,2)</f>
        <v>74.260000000000005</v>
      </c>
      <c r="W122" s="219"/>
      <c r="X122" s="219" t="s">
        <v>144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145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346</v>
      </c>
      <c r="D123" s="255"/>
      <c r="E123" s="255"/>
      <c r="F123" s="255"/>
      <c r="G123" s="255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195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7" t="s">
        <v>347</v>
      </c>
      <c r="D124" s="253"/>
      <c r="E124" s="254">
        <v>273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197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>
        <v>45</v>
      </c>
      <c r="B125" s="228" t="s">
        <v>348</v>
      </c>
      <c r="C125" s="247" t="s">
        <v>349</v>
      </c>
      <c r="D125" s="229" t="s">
        <v>216</v>
      </c>
      <c r="E125" s="230">
        <v>37.869999999999997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2" t="s">
        <v>207</v>
      </c>
      <c r="S125" s="232" t="s">
        <v>148</v>
      </c>
      <c r="T125" s="233" t="s">
        <v>148</v>
      </c>
      <c r="U125" s="219">
        <v>9.2999999999999999E-2</v>
      </c>
      <c r="V125" s="219">
        <f>ROUND(E125*U125,2)</f>
        <v>3.52</v>
      </c>
      <c r="W125" s="219"/>
      <c r="X125" s="219" t="s">
        <v>144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145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350</v>
      </c>
      <c r="D126" s="255"/>
      <c r="E126" s="255"/>
      <c r="F126" s="255"/>
      <c r="G126" s="255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195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>
        <v>46</v>
      </c>
      <c r="B127" s="228" t="s">
        <v>351</v>
      </c>
      <c r="C127" s="247" t="s">
        <v>352</v>
      </c>
      <c r="D127" s="229" t="s">
        <v>216</v>
      </c>
      <c r="E127" s="230">
        <v>37.869999999999997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32">
        <v>0</v>
      </c>
      <c r="O127" s="232">
        <f>ROUND(E127*N127,2)</f>
        <v>0</v>
      </c>
      <c r="P127" s="232">
        <v>0</v>
      </c>
      <c r="Q127" s="232">
        <f>ROUND(E127*P127,2)</f>
        <v>0</v>
      </c>
      <c r="R127" s="232" t="s">
        <v>207</v>
      </c>
      <c r="S127" s="232" t="s">
        <v>148</v>
      </c>
      <c r="T127" s="233" t="s">
        <v>148</v>
      </c>
      <c r="U127" s="219">
        <v>5.5E-2</v>
      </c>
      <c r="V127" s="219">
        <f>ROUND(E127*U127,2)</f>
        <v>2.08</v>
      </c>
      <c r="W127" s="219"/>
      <c r="X127" s="219" t="s">
        <v>144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145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353</v>
      </c>
      <c r="D128" s="255"/>
      <c r="E128" s="255"/>
      <c r="F128" s="255"/>
      <c r="G128" s="255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195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>
        <v>47</v>
      </c>
      <c r="B129" s="228" t="s">
        <v>354</v>
      </c>
      <c r="C129" s="247" t="s">
        <v>355</v>
      </c>
      <c r="D129" s="229" t="s">
        <v>216</v>
      </c>
      <c r="E129" s="230">
        <v>19.190000000000001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0.125</v>
      </c>
      <c r="O129" s="232">
        <f>ROUND(E129*N129,2)</f>
        <v>2.4</v>
      </c>
      <c r="P129" s="232">
        <v>0</v>
      </c>
      <c r="Q129" s="232">
        <f>ROUND(E129*P129,2)</f>
        <v>0</v>
      </c>
      <c r="R129" s="232"/>
      <c r="S129" s="232" t="s">
        <v>142</v>
      </c>
      <c r="T129" s="233" t="s">
        <v>356</v>
      </c>
      <c r="U129" s="219">
        <v>0</v>
      </c>
      <c r="V129" s="219">
        <f>ROUND(E129*U129,2)</f>
        <v>0</v>
      </c>
      <c r="W129" s="219"/>
      <c r="X129" s="219" t="s">
        <v>250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251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7"/>
      <c r="B130" s="218"/>
      <c r="C130" s="257" t="s">
        <v>357</v>
      </c>
      <c r="D130" s="253"/>
      <c r="E130" s="254">
        <v>19.190000000000001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197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27">
        <v>48</v>
      </c>
      <c r="B131" s="228" t="s">
        <v>358</v>
      </c>
      <c r="C131" s="247" t="s">
        <v>359</v>
      </c>
      <c r="D131" s="229" t="s">
        <v>216</v>
      </c>
      <c r="E131" s="230">
        <v>362.59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32">
        <v>0.125</v>
      </c>
      <c r="O131" s="232">
        <f>ROUND(E131*N131,2)</f>
        <v>45.32</v>
      </c>
      <c r="P131" s="232">
        <v>0</v>
      </c>
      <c r="Q131" s="232">
        <f>ROUND(E131*P131,2)</f>
        <v>0</v>
      </c>
      <c r="R131" s="232" t="s">
        <v>249</v>
      </c>
      <c r="S131" s="232" t="s">
        <v>148</v>
      </c>
      <c r="T131" s="233" t="s">
        <v>148</v>
      </c>
      <c r="U131" s="219">
        <v>0</v>
      </c>
      <c r="V131" s="219">
        <f>ROUND(E131*U131,2)</f>
        <v>0</v>
      </c>
      <c r="W131" s="219"/>
      <c r="X131" s="219" t="s">
        <v>250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251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7" t="s">
        <v>360</v>
      </c>
      <c r="D132" s="253"/>
      <c r="E132" s="254">
        <v>362.59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197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>
        <v>49</v>
      </c>
      <c r="B133" s="228" t="s">
        <v>361</v>
      </c>
      <c r="C133" s="247" t="s">
        <v>362</v>
      </c>
      <c r="D133" s="229" t="s">
        <v>267</v>
      </c>
      <c r="E133" s="230">
        <v>275.73</v>
      </c>
      <c r="F133" s="231"/>
      <c r="G133" s="232">
        <f>ROUND(E133*F133,2)</f>
        <v>0</v>
      </c>
      <c r="H133" s="231"/>
      <c r="I133" s="232">
        <f>ROUND(E133*H133,2)</f>
        <v>0</v>
      </c>
      <c r="J133" s="231"/>
      <c r="K133" s="232">
        <f>ROUND(E133*J133,2)</f>
        <v>0</v>
      </c>
      <c r="L133" s="232">
        <v>21</v>
      </c>
      <c r="M133" s="232">
        <f>G133*(1+L133/100)</f>
        <v>0</v>
      </c>
      <c r="N133" s="232">
        <v>0.06</v>
      </c>
      <c r="O133" s="232">
        <f>ROUND(E133*N133,2)</f>
        <v>16.54</v>
      </c>
      <c r="P133" s="232">
        <v>0</v>
      </c>
      <c r="Q133" s="232">
        <f>ROUND(E133*P133,2)</f>
        <v>0</v>
      </c>
      <c r="R133" s="232" t="s">
        <v>249</v>
      </c>
      <c r="S133" s="232" t="s">
        <v>148</v>
      </c>
      <c r="T133" s="233" t="s">
        <v>148</v>
      </c>
      <c r="U133" s="219">
        <v>0</v>
      </c>
      <c r="V133" s="219">
        <f>ROUND(E133*U133,2)</f>
        <v>0</v>
      </c>
      <c r="W133" s="219"/>
      <c r="X133" s="219" t="s">
        <v>250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251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57" t="s">
        <v>363</v>
      </c>
      <c r="D134" s="253"/>
      <c r="E134" s="254">
        <v>275.73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197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5">
      <c r="A135" s="221" t="s">
        <v>137</v>
      </c>
      <c r="B135" s="222" t="s">
        <v>102</v>
      </c>
      <c r="C135" s="245" t="s">
        <v>103</v>
      </c>
      <c r="D135" s="223"/>
      <c r="E135" s="224"/>
      <c r="F135" s="225"/>
      <c r="G135" s="225">
        <f>SUMIF(AG136:AG139,"&lt;&gt;NOR",G136:G139)</f>
        <v>0</v>
      </c>
      <c r="H135" s="225"/>
      <c r="I135" s="225">
        <f>SUM(I136:I139)</f>
        <v>0</v>
      </c>
      <c r="J135" s="225"/>
      <c r="K135" s="225">
        <f>SUM(K136:K139)</f>
        <v>0</v>
      </c>
      <c r="L135" s="225"/>
      <c r="M135" s="225">
        <f>SUM(M136:M139)</f>
        <v>0</v>
      </c>
      <c r="N135" s="225"/>
      <c r="O135" s="225">
        <f>SUM(O136:O139)</f>
        <v>0</v>
      </c>
      <c r="P135" s="225"/>
      <c r="Q135" s="225">
        <f>SUM(Q136:Q139)</f>
        <v>0.27</v>
      </c>
      <c r="R135" s="225"/>
      <c r="S135" s="225"/>
      <c r="T135" s="226"/>
      <c r="U135" s="220"/>
      <c r="V135" s="220">
        <f>SUM(V136:V139)</f>
        <v>28.889999999999997</v>
      </c>
      <c r="W135" s="220"/>
      <c r="X135" s="220"/>
      <c r="AG135" t="s">
        <v>138</v>
      </c>
    </row>
    <row r="136" spans="1:60" outlineLevel="1" x14ac:dyDescent="0.25">
      <c r="A136" s="227">
        <v>50</v>
      </c>
      <c r="B136" s="228" t="s">
        <v>364</v>
      </c>
      <c r="C136" s="247" t="s">
        <v>365</v>
      </c>
      <c r="D136" s="229" t="s">
        <v>192</v>
      </c>
      <c r="E136" s="230">
        <v>1.5</v>
      </c>
      <c r="F136" s="231"/>
      <c r="G136" s="232">
        <f>ROUND(E136*F136,2)</f>
        <v>0</v>
      </c>
      <c r="H136" s="231"/>
      <c r="I136" s="232">
        <f>ROUND(E136*H136,2)</f>
        <v>0</v>
      </c>
      <c r="J136" s="231"/>
      <c r="K136" s="232">
        <f>ROUND(E136*J136,2)</f>
        <v>0</v>
      </c>
      <c r="L136" s="232">
        <v>21</v>
      </c>
      <c r="M136" s="232">
        <f>G136*(1+L136/100)</f>
        <v>0</v>
      </c>
      <c r="N136" s="232">
        <v>0</v>
      </c>
      <c r="O136" s="232">
        <f>ROUND(E136*N136,2)</f>
        <v>0</v>
      </c>
      <c r="P136" s="232">
        <v>0</v>
      </c>
      <c r="Q136" s="232">
        <f>ROUND(E136*P136,2)</f>
        <v>0</v>
      </c>
      <c r="R136" s="232" t="s">
        <v>193</v>
      </c>
      <c r="S136" s="232" t="s">
        <v>148</v>
      </c>
      <c r="T136" s="233" t="s">
        <v>148</v>
      </c>
      <c r="U136" s="219">
        <v>18.22</v>
      </c>
      <c r="V136" s="219">
        <f>ROUND(E136*U136,2)</f>
        <v>27.33</v>
      </c>
      <c r="W136" s="219"/>
      <c r="X136" s="219" t="s">
        <v>144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145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7"/>
      <c r="B137" s="218"/>
      <c r="C137" s="256" t="s">
        <v>366</v>
      </c>
      <c r="D137" s="255"/>
      <c r="E137" s="255"/>
      <c r="F137" s="255"/>
      <c r="G137" s="255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195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7"/>
      <c r="B138" s="218"/>
      <c r="C138" s="257" t="s">
        <v>367</v>
      </c>
      <c r="D138" s="253"/>
      <c r="E138" s="254">
        <v>1.5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197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30.6" outlineLevel="1" x14ac:dyDescent="0.25">
      <c r="A139" s="234">
        <v>51</v>
      </c>
      <c r="B139" s="235" t="s">
        <v>368</v>
      </c>
      <c r="C139" s="246" t="s">
        <v>369</v>
      </c>
      <c r="D139" s="236" t="s">
        <v>267</v>
      </c>
      <c r="E139" s="237">
        <v>6</v>
      </c>
      <c r="F139" s="238"/>
      <c r="G139" s="239">
        <f>ROUND(E139*F139,2)</f>
        <v>0</v>
      </c>
      <c r="H139" s="238"/>
      <c r="I139" s="239">
        <f>ROUND(E139*H139,2)</f>
        <v>0</v>
      </c>
      <c r="J139" s="238"/>
      <c r="K139" s="239">
        <f>ROUND(E139*J139,2)</f>
        <v>0</v>
      </c>
      <c r="L139" s="239">
        <v>21</v>
      </c>
      <c r="M139" s="239">
        <f>G139*(1+L139/100)</f>
        <v>0</v>
      </c>
      <c r="N139" s="239">
        <v>0</v>
      </c>
      <c r="O139" s="239">
        <f>ROUND(E139*N139,2)</f>
        <v>0</v>
      </c>
      <c r="P139" s="239">
        <v>4.4999999999999998E-2</v>
      </c>
      <c r="Q139" s="239">
        <f>ROUND(E139*P139,2)</f>
        <v>0.27</v>
      </c>
      <c r="R139" s="239" t="s">
        <v>370</v>
      </c>
      <c r="S139" s="239" t="s">
        <v>148</v>
      </c>
      <c r="T139" s="240" t="s">
        <v>148</v>
      </c>
      <c r="U139" s="219">
        <v>0.26</v>
      </c>
      <c r="V139" s="219">
        <f>ROUND(E139*U139,2)</f>
        <v>1.56</v>
      </c>
      <c r="W139" s="219"/>
      <c r="X139" s="219" t="s">
        <v>144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145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5">
      <c r="A140" s="221" t="s">
        <v>137</v>
      </c>
      <c r="B140" s="222" t="s">
        <v>104</v>
      </c>
      <c r="C140" s="245" t="s">
        <v>105</v>
      </c>
      <c r="D140" s="223"/>
      <c r="E140" s="224"/>
      <c r="F140" s="225"/>
      <c r="G140" s="225">
        <f>SUMIF(AG141:AG145,"&lt;&gt;NOR",G141:G145)</f>
        <v>0</v>
      </c>
      <c r="H140" s="225"/>
      <c r="I140" s="225">
        <f>SUM(I141:I145)</f>
        <v>0</v>
      </c>
      <c r="J140" s="225"/>
      <c r="K140" s="225">
        <f>SUM(K141:K145)</f>
        <v>0</v>
      </c>
      <c r="L140" s="225"/>
      <c r="M140" s="225">
        <f>SUM(M141:M145)</f>
        <v>0</v>
      </c>
      <c r="N140" s="225"/>
      <c r="O140" s="225">
        <f>SUM(O141:O145)</f>
        <v>0</v>
      </c>
      <c r="P140" s="225"/>
      <c r="Q140" s="225">
        <f>SUM(Q141:Q145)</f>
        <v>0</v>
      </c>
      <c r="R140" s="225"/>
      <c r="S140" s="225"/>
      <c r="T140" s="226"/>
      <c r="U140" s="220"/>
      <c r="V140" s="220">
        <f>SUM(V141:V145)</f>
        <v>102.97</v>
      </c>
      <c r="W140" s="220"/>
      <c r="X140" s="220"/>
      <c r="AG140" t="s">
        <v>138</v>
      </c>
    </row>
    <row r="141" spans="1:60" outlineLevel="1" x14ac:dyDescent="0.25">
      <c r="A141" s="227">
        <v>52</v>
      </c>
      <c r="B141" s="228" t="s">
        <v>371</v>
      </c>
      <c r="C141" s="247" t="s">
        <v>372</v>
      </c>
      <c r="D141" s="229" t="s">
        <v>373</v>
      </c>
      <c r="E141" s="230">
        <v>201.78271000000001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2" t="s">
        <v>207</v>
      </c>
      <c r="S141" s="232" t="s">
        <v>148</v>
      </c>
      <c r="T141" s="233" t="s">
        <v>148</v>
      </c>
      <c r="U141" s="219">
        <v>0.39</v>
      </c>
      <c r="V141" s="219">
        <f>ROUND(E141*U141,2)</f>
        <v>78.7</v>
      </c>
      <c r="W141" s="219"/>
      <c r="X141" s="219" t="s">
        <v>144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145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374</v>
      </c>
      <c r="D142" s="255"/>
      <c r="E142" s="255"/>
      <c r="F142" s="255"/>
      <c r="G142" s="255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195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>
        <v>53</v>
      </c>
      <c r="B143" s="228" t="s">
        <v>375</v>
      </c>
      <c r="C143" s="247" t="s">
        <v>376</v>
      </c>
      <c r="D143" s="229" t="s">
        <v>373</v>
      </c>
      <c r="E143" s="230">
        <v>1516.9039499999999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32">
        <v>0</v>
      </c>
      <c r="O143" s="232">
        <f>ROUND(E143*N143,2)</f>
        <v>0</v>
      </c>
      <c r="P143" s="232">
        <v>0</v>
      </c>
      <c r="Q143" s="232">
        <f>ROUND(E143*P143,2)</f>
        <v>0</v>
      </c>
      <c r="R143" s="232" t="s">
        <v>207</v>
      </c>
      <c r="S143" s="232" t="s">
        <v>148</v>
      </c>
      <c r="T143" s="233" t="s">
        <v>148</v>
      </c>
      <c r="U143" s="219">
        <v>1.6E-2</v>
      </c>
      <c r="V143" s="219">
        <f>ROUND(E143*U143,2)</f>
        <v>24.27</v>
      </c>
      <c r="W143" s="219"/>
      <c r="X143" s="219" t="s">
        <v>144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145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374</v>
      </c>
      <c r="D144" s="255"/>
      <c r="E144" s="255"/>
      <c r="F144" s="255"/>
      <c r="G144" s="255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195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7"/>
      <c r="B145" s="218"/>
      <c r="C145" s="257" t="s">
        <v>377</v>
      </c>
      <c r="D145" s="253"/>
      <c r="E145" s="254">
        <v>1516.9039499999999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197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5">
      <c r="A146" s="221" t="s">
        <v>137</v>
      </c>
      <c r="B146" s="222" t="s">
        <v>106</v>
      </c>
      <c r="C146" s="245" t="s">
        <v>107</v>
      </c>
      <c r="D146" s="223"/>
      <c r="E146" s="224"/>
      <c r="F146" s="225"/>
      <c r="G146" s="225">
        <f>SUMIF(AG147:AG153,"&lt;&gt;NOR",G147:G153)</f>
        <v>0</v>
      </c>
      <c r="H146" s="225"/>
      <c r="I146" s="225">
        <f>SUM(I147:I153)</f>
        <v>0</v>
      </c>
      <c r="J146" s="225"/>
      <c r="K146" s="225">
        <f>SUM(K147:K153)</f>
        <v>0</v>
      </c>
      <c r="L146" s="225"/>
      <c r="M146" s="225">
        <f>SUM(M147:M153)</f>
        <v>0</v>
      </c>
      <c r="N146" s="225"/>
      <c r="O146" s="225">
        <f>SUM(O147:O153)</f>
        <v>0</v>
      </c>
      <c r="P146" s="225"/>
      <c r="Q146" s="225">
        <f>SUM(Q147:Q153)</f>
        <v>0</v>
      </c>
      <c r="R146" s="225"/>
      <c r="S146" s="225"/>
      <c r="T146" s="226"/>
      <c r="U146" s="220"/>
      <c r="V146" s="220">
        <f>SUM(V147:V153)</f>
        <v>698.88</v>
      </c>
      <c r="W146" s="220"/>
      <c r="X146" s="220"/>
      <c r="AG146" t="s">
        <v>138</v>
      </c>
    </row>
    <row r="147" spans="1:60" ht="20.399999999999999" outlineLevel="1" x14ac:dyDescent="0.25">
      <c r="A147" s="234">
        <v>54</v>
      </c>
      <c r="B147" s="235" t="s">
        <v>378</v>
      </c>
      <c r="C147" s="246" t="s">
        <v>379</v>
      </c>
      <c r="D147" s="236" t="s">
        <v>373</v>
      </c>
      <c r="E147" s="237">
        <v>924.18600000000004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9">
        <v>0</v>
      </c>
      <c r="O147" s="239">
        <f>ROUND(E147*N147,2)</f>
        <v>0</v>
      </c>
      <c r="P147" s="239">
        <v>0</v>
      </c>
      <c r="Q147" s="239">
        <f>ROUND(E147*P147,2)</f>
        <v>0</v>
      </c>
      <c r="R147" s="239" t="s">
        <v>207</v>
      </c>
      <c r="S147" s="239" t="s">
        <v>148</v>
      </c>
      <c r="T147" s="240" t="s">
        <v>148</v>
      </c>
      <c r="U147" s="219">
        <v>0.01</v>
      </c>
      <c r="V147" s="219">
        <f>ROUND(E147*U147,2)</f>
        <v>9.24</v>
      </c>
      <c r="W147" s="219"/>
      <c r="X147" s="219" t="s">
        <v>144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145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27">
        <v>55</v>
      </c>
      <c r="B148" s="228" t="s">
        <v>380</v>
      </c>
      <c r="C148" s="247" t="s">
        <v>381</v>
      </c>
      <c r="D148" s="229" t="s">
        <v>373</v>
      </c>
      <c r="E148" s="230">
        <v>17559.534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32">
        <v>0</v>
      </c>
      <c r="O148" s="232">
        <f>ROUND(E148*N148,2)</f>
        <v>0</v>
      </c>
      <c r="P148" s="232">
        <v>0</v>
      </c>
      <c r="Q148" s="232">
        <f>ROUND(E148*P148,2)</f>
        <v>0</v>
      </c>
      <c r="R148" s="232" t="s">
        <v>207</v>
      </c>
      <c r="S148" s="232" t="s">
        <v>148</v>
      </c>
      <c r="T148" s="233" t="s">
        <v>148</v>
      </c>
      <c r="U148" s="219">
        <v>0</v>
      </c>
      <c r="V148" s="219">
        <f>ROUND(E148*U148,2)</f>
        <v>0</v>
      </c>
      <c r="W148" s="219"/>
      <c r="X148" s="219" t="s">
        <v>144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145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7" t="s">
        <v>382</v>
      </c>
      <c r="D149" s="253"/>
      <c r="E149" s="254">
        <v>17559.534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197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>
        <v>56</v>
      </c>
      <c r="B150" s="228" t="s">
        <v>383</v>
      </c>
      <c r="C150" s="247" t="s">
        <v>384</v>
      </c>
      <c r="D150" s="229" t="s">
        <v>373</v>
      </c>
      <c r="E150" s="230">
        <v>699.78599999999994</v>
      </c>
      <c r="F150" s="231"/>
      <c r="G150" s="232">
        <f>ROUND(E150*F150,2)</f>
        <v>0</v>
      </c>
      <c r="H150" s="231"/>
      <c r="I150" s="232">
        <f>ROUND(E150*H150,2)</f>
        <v>0</v>
      </c>
      <c r="J150" s="231"/>
      <c r="K150" s="232">
        <f>ROUND(E150*J150,2)</f>
        <v>0</v>
      </c>
      <c r="L150" s="232">
        <v>21</v>
      </c>
      <c r="M150" s="232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2" t="s">
        <v>370</v>
      </c>
      <c r="S150" s="232" t="s">
        <v>148</v>
      </c>
      <c r="T150" s="233" t="s">
        <v>148</v>
      </c>
      <c r="U150" s="219">
        <v>0</v>
      </c>
      <c r="V150" s="219">
        <f>ROUND(E150*U150,2)</f>
        <v>0</v>
      </c>
      <c r="W150" s="219"/>
      <c r="X150" s="219" t="s">
        <v>144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385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7" t="s">
        <v>386</v>
      </c>
      <c r="D151" s="253"/>
      <c r="E151" s="254">
        <v>699.78599999999994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197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34">
        <v>57</v>
      </c>
      <c r="B152" s="235" t="s">
        <v>387</v>
      </c>
      <c r="C152" s="246" t="s">
        <v>388</v>
      </c>
      <c r="D152" s="236" t="s">
        <v>373</v>
      </c>
      <c r="E152" s="237">
        <v>224.4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9">
        <v>0</v>
      </c>
      <c r="O152" s="239">
        <f>ROUND(E152*N152,2)</f>
        <v>0</v>
      </c>
      <c r="P152" s="239">
        <v>0</v>
      </c>
      <c r="Q152" s="239">
        <f>ROUND(E152*P152,2)</f>
        <v>0</v>
      </c>
      <c r="R152" s="239" t="s">
        <v>370</v>
      </c>
      <c r="S152" s="239" t="s">
        <v>148</v>
      </c>
      <c r="T152" s="240" t="s">
        <v>148</v>
      </c>
      <c r="U152" s="219">
        <v>0</v>
      </c>
      <c r="V152" s="219">
        <f>ROUND(E152*U152,2)</f>
        <v>0</v>
      </c>
      <c r="W152" s="219"/>
      <c r="X152" s="219" t="s">
        <v>144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145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27">
        <v>58</v>
      </c>
      <c r="B153" s="228" t="s">
        <v>389</v>
      </c>
      <c r="C153" s="247" t="s">
        <v>390</v>
      </c>
      <c r="D153" s="229" t="s">
        <v>373</v>
      </c>
      <c r="E153" s="230">
        <v>924.45600000000002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32">
        <v>0</v>
      </c>
      <c r="O153" s="232">
        <f>ROUND(E153*N153,2)</f>
        <v>0</v>
      </c>
      <c r="P153" s="232">
        <v>0</v>
      </c>
      <c r="Q153" s="232">
        <f>ROUND(E153*P153,2)</f>
        <v>0</v>
      </c>
      <c r="R153" s="232" t="s">
        <v>207</v>
      </c>
      <c r="S153" s="232" t="s">
        <v>148</v>
      </c>
      <c r="T153" s="233" t="s">
        <v>148</v>
      </c>
      <c r="U153" s="219">
        <v>0.746</v>
      </c>
      <c r="V153" s="219">
        <f>ROUND(E153*U153,2)</f>
        <v>689.64</v>
      </c>
      <c r="W153" s="219"/>
      <c r="X153" s="219" t="s">
        <v>391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392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5">
      <c r="A154" s="3"/>
      <c r="B154" s="4"/>
      <c r="C154" s="250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AE154">
        <v>15</v>
      </c>
      <c r="AF154">
        <v>21</v>
      </c>
      <c r="AG154" t="s">
        <v>124</v>
      </c>
    </row>
    <row r="155" spans="1:60" x14ac:dyDescent="0.25">
      <c r="A155" s="213"/>
      <c r="B155" s="214" t="s">
        <v>29</v>
      </c>
      <c r="C155" s="251"/>
      <c r="D155" s="215"/>
      <c r="E155" s="216"/>
      <c r="F155" s="216"/>
      <c r="G155" s="244">
        <f>G8+G18+G28+G32+G40+G54+G64+G78+G81+G109+G114+G135+G140+G146</f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AE155">
        <f>SUMIF(L7:L153,AE154,G7:G153)</f>
        <v>0</v>
      </c>
      <c r="AF155">
        <f>SUMIF(L7:L153,AF154,G7:G153)</f>
        <v>0</v>
      </c>
      <c r="AG155" t="s">
        <v>187</v>
      </c>
    </row>
    <row r="156" spans="1:60" x14ac:dyDescent="0.25">
      <c r="C156" s="252"/>
      <c r="D156" s="10"/>
      <c r="AG156" t="s">
        <v>189</v>
      </c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mnlVIJK+2TKIa2ML8kz533pbqaCh/xEyRJhH5kmO/j9SLhsrr6z0oHproGRjZmxIDwR7V+6shs9SLd99bEp5g==" saltValue="4pM4+PhLyHw1TRiZCUPkMQ==" spinCount="100000" sheet="1"/>
  <mergeCells count="28">
    <mergeCell ref="C128:G128"/>
    <mergeCell ref="C137:G137"/>
    <mergeCell ref="C142:G142"/>
    <mergeCell ref="C144:G144"/>
    <mergeCell ref="C113:G113"/>
    <mergeCell ref="C116:G116"/>
    <mergeCell ref="C117:G117"/>
    <mergeCell ref="C120:G120"/>
    <mergeCell ref="C123:G123"/>
    <mergeCell ref="C126:G126"/>
    <mergeCell ref="C47:G47"/>
    <mergeCell ref="C72:G72"/>
    <mergeCell ref="C74:G74"/>
    <mergeCell ref="C83:G83"/>
    <mergeCell ref="C87:G87"/>
    <mergeCell ref="C111:G111"/>
    <mergeCell ref="C20:G20"/>
    <mergeCell ref="C25:G25"/>
    <mergeCell ref="C30:G30"/>
    <mergeCell ref="C34:G34"/>
    <mergeCell ref="C37:G37"/>
    <mergeCell ref="C44:G44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0B28C-03F1-4D01-BC3C-BD50C0E34E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5.05" customHeight="1" x14ac:dyDescent="0.25">
      <c r="A3" s="196" t="s">
        <v>8</v>
      </c>
      <c r="B3" s="48" t="s">
        <v>63</v>
      </c>
      <c r="C3" s="199" t="s">
        <v>64</v>
      </c>
      <c r="D3" s="197"/>
      <c r="E3" s="197"/>
      <c r="F3" s="197"/>
      <c r="G3" s="198"/>
      <c r="AC3" s="175" t="s">
        <v>113</v>
      </c>
      <c r="AG3" t="s">
        <v>114</v>
      </c>
    </row>
    <row r="4" spans="1:60" ht="25.05" customHeight="1" x14ac:dyDescent="0.25">
      <c r="A4" s="200" t="s">
        <v>9</v>
      </c>
      <c r="B4" s="201" t="s">
        <v>66</v>
      </c>
      <c r="C4" s="202" t="s">
        <v>67</v>
      </c>
      <c r="D4" s="203"/>
      <c r="E4" s="203"/>
      <c r="F4" s="203"/>
      <c r="G4" s="204"/>
      <c r="AG4" t="s">
        <v>115</v>
      </c>
    </row>
    <row r="5" spans="1:60" x14ac:dyDescent="0.25">
      <c r="D5" s="10"/>
    </row>
    <row r="6" spans="1:60" ht="39.6" x14ac:dyDescent="0.25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137</v>
      </c>
      <c r="B8" s="222" t="s">
        <v>72</v>
      </c>
      <c r="C8" s="245" t="s">
        <v>73</v>
      </c>
      <c r="D8" s="223"/>
      <c r="E8" s="224"/>
      <c r="F8" s="225"/>
      <c r="G8" s="225">
        <f>SUMIF(AG9:AG15,"&lt;&gt;NOR",G9:G15)</f>
        <v>0</v>
      </c>
      <c r="H8" s="225"/>
      <c r="I8" s="225">
        <f>SUM(I9:I15)</f>
        <v>0</v>
      </c>
      <c r="J8" s="225"/>
      <c r="K8" s="225">
        <f>SUM(K9:K15)</f>
        <v>0</v>
      </c>
      <c r="L8" s="225"/>
      <c r="M8" s="225">
        <f>SUM(M9:M15)</f>
        <v>0</v>
      </c>
      <c r="N8" s="225"/>
      <c r="O8" s="225">
        <f>SUM(O9:O15)</f>
        <v>0</v>
      </c>
      <c r="P8" s="225"/>
      <c r="Q8" s="225">
        <f>SUM(Q9:Q15)</f>
        <v>0</v>
      </c>
      <c r="R8" s="225"/>
      <c r="S8" s="225"/>
      <c r="T8" s="226"/>
      <c r="U8" s="220"/>
      <c r="V8" s="220">
        <f>SUM(V9:V15)</f>
        <v>8.15</v>
      </c>
      <c r="W8" s="220"/>
      <c r="X8" s="220"/>
      <c r="AG8" t="s">
        <v>138</v>
      </c>
    </row>
    <row r="9" spans="1:60" outlineLevel="1" x14ac:dyDescent="0.25">
      <c r="A9" s="227">
        <v>1</v>
      </c>
      <c r="B9" s="228" t="s">
        <v>393</v>
      </c>
      <c r="C9" s="247" t="s">
        <v>394</v>
      </c>
      <c r="D9" s="229" t="s">
        <v>192</v>
      </c>
      <c r="E9" s="230">
        <v>36.200000000000003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193</v>
      </c>
      <c r="S9" s="232" t="s">
        <v>148</v>
      </c>
      <c r="T9" s="233" t="s">
        <v>148</v>
      </c>
      <c r="U9" s="219">
        <v>0.2</v>
      </c>
      <c r="V9" s="219">
        <f>ROUND(E9*U9,2)</f>
        <v>7.24</v>
      </c>
      <c r="W9" s="219"/>
      <c r="X9" s="219" t="s">
        <v>144</v>
      </c>
      <c r="Y9" s="210"/>
      <c r="Z9" s="210"/>
      <c r="AA9" s="210"/>
      <c r="AB9" s="210"/>
      <c r="AC9" s="210"/>
      <c r="AD9" s="210"/>
      <c r="AE9" s="210"/>
      <c r="AF9" s="210"/>
      <c r="AG9" s="210" t="s">
        <v>145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1" outlineLevel="1" x14ac:dyDescent="0.25">
      <c r="A10" s="217"/>
      <c r="B10" s="218"/>
      <c r="C10" s="256" t="s">
        <v>395</v>
      </c>
      <c r="D10" s="255"/>
      <c r="E10" s="255"/>
      <c r="F10" s="255"/>
      <c r="G10" s="25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7" t="s">
        <v>396</v>
      </c>
      <c r="D11" s="253"/>
      <c r="E11" s="254">
        <v>28.7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197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7" t="s">
        <v>397</v>
      </c>
      <c r="D12" s="253"/>
      <c r="E12" s="254">
        <v>7.5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197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2</v>
      </c>
      <c r="B13" s="228" t="s">
        <v>398</v>
      </c>
      <c r="C13" s="247" t="s">
        <v>399</v>
      </c>
      <c r="D13" s="229" t="s">
        <v>192</v>
      </c>
      <c r="E13" s="230">
        <v>10.86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193</v>
      </c>
      <c r="S13" s="232" t="s">
        <v>148</v>
      </c>
      <c r="T13" s="233" t="s">
        <v>148</v>
      </c>
      <c r="U13" s="219">
        <v>8.4000000000000005E-2</v>
      </c>
      <c r="V13" s="219">
        <f>ROUND(E13*U13,2)</f>
        <v>0.91</v>
      </c>
      <c r="W13" s="219"/>
      <c r="X13" s="219" t="s">
        <v>144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1" x14ac:dyDescent="0.25">
      <c r="A14" s="217"/>
      <c r="B14" s="218"/>
      <c r="C14" s="256" t="s">
        <v>395</v>
      </c>
      <c r="D14" s="255"/>
      <c r="E14" s="255"/>
      <c r="F14" s="255"/>
      <c r="G14" s="255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195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7" t="s">
        <v>400</v>
      </c>
      <c r="D15" s="253"/>
      <c r="E15" s="254">
        <v>10.86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197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5">
      <c r="A16" s="221" t="s">
        <v>137</v>
      </c>
      <c r="B16" s="222" t="s">
        <v>78</v>
      </c>
      <c r="C16" s="245" t="s">
        <v>79</v>
      </c>
      <c r="D16" s="223"/>
      <c r="E16" s="224"/>
      <c r="F16" s="225"/>
      <c r="G16" s="225">
        <f>SUMIF(AG17:AG22,"&lt;&gt;NOR",G17:G22)</f>
        <v>0</v>
      </c>
      <c r="H16" s="225"/>
      <c r="I16" s="225">
        <f>SUM(I17:I22)</f>
        <v>0</v>
      </c>
      <c r="J16" s="225"/>
      <c r="K16" s="225">
        <f>SUM(K17:K22)</f>
        <v>0</v>
      </c>
      <c r="L16" s="225"/>
      <c r="M16" s="225">
        <f>SUM(M17:M22)</f>
        <v>0</v>
      </c>
      <c r="N16" s="225"/>
      <c r="O16" s="225">
        <f>SUM(O17:O22)</f>
        <v>0</v>
      </c>
      <c r="P16" s="225"/>
      <c r="Q16" s="225">
        <f>SUM(Q17:Q22)</f>
        <v>0</v>
      </c>
      <c r="R16" s="225"/>
      <c r="S16" s="225"/>
      <c r="T16" s="226"/>
      <c r="U16" s="220"/>
      <c r="V16" s="220">
        <f>SUM(V17:V22)</f>
        <v>12.89</v>
      </c>
      <c r="W16" s="220"/>
      <c r="X16" s="220"/>
      <c r="AG16" t="s">
        <v>138</v>
      </c>
    </row>
    <row r="17" spans="1:60" outlineLevel="1" x14ac:dyDescent="0.25">
      <c r="A17" s="227">
        <v>3</v>
      </c>
      <c r="B17" s="228" t="s">
        <v>224</v>
      </c>
      <c r="C17" s="247" t="s">
        <v>225</v>
      </c>
      <c r="D17" s="229" t="s">
        <v>192</v>
      </c>
      <c r="E17" s="230">
        <v>36.200000000000003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193</v>
      </c>
      <c r="S17" s="232" t="s">
        <v>148</v>
      </c>
      <c r="T17" s="233" t="s">
        <v>148</v>
      </c>
      <c r="U17" s="219">
        <v>1.0999999999999999E-2</v>
      </c>
      <c r="V17" s="219">
        <f>ROUND(E17*U17,2)</f>
        <v>0.4</v>
      </c>
      <c r="W17" s="219"/>
      <c r="X17" s="219" t="s">
        <v>144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385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401</v>
      </c>
      <c r="D18" s="255"/>
      <c r="E18" s="255"/>
      <c r="F18" s="255"/>
      <c r="G18" s="255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195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30.6" outlineLevel="1" x14ac:dyDescent="0.25">
      <c r="A19" s="227">
        <v>4</v>
      </c>
      <c r="B19" s="228" t="s">
        <v>228</v>
      </c>
      <c r="C19" s="247" t="s">
        <v>229</v>
      </c>
      <c r="D19" s="229" t="s">
        <v>192</v>
      </c>
      <c r="E19" s="230">
        <v>36.200000000000003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193</v>
      </c>
      <c r="S19" s="232" t="s">
        <v>148</v>
      </c>
      <c r="T19" s="233" t="s">
        <v>148</v>
      </c>
      <c r="U19" s="219">
        <v>0</v>
      </c>
      <c r="V19" s="219">
        <f>ROUND(E19*U19,2)</f>
        <v>0</v>
      </c>
      <c r="W19" s="219"/>
      <c r="X19" s="219" t="s">
        <v>144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385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56" t="s">
        <v>401</v>
      </c>
      <c r="D20" s="255"/>
      <c r="E20" s="255"/>
      <c r="F20" s="255"/>
      <c r="G20" s="255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195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5</v>
      </c>
      <c r="B21" s="235" t="s">
        <v>231</v>
      </c>
      <c r="C21" s="246" t="s">
        <v>232</v>
      </c>
      <c r="D21" s="236" t="s">
        <v>192</v>
      </c>
      <c r="E21" s="237">
        <v>36.200000000000003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39" t="s">
        <v>193</v>
      </c>
      <c r="S21" s="239" t="s">
        <v>148</v>
      </c>
      <c r="T21" s="240" t="s">
        <v>148</v>
      </c>
      <c r="U21" s="219">
        <v>0</v>
      </c>
      <c r="V21" s="219">
        <f>ROUND(E21*U21,2)</f>
        <v>0</v>
      </c>
      <c r="W21" s="219"/>
      <c r="X21" s="219" t="s">
        <v>144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402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4">
        <v>6</v>
      </c>
      <c r="B22" s="235" t="s">
        <v>403</v>
      </c>
      <c r="C22" s="246" t="s">
        <v>404</v>
      </c>
      <c r="D22" s="236" t="s">
        <v>192</v>
      </c>
      <c r="E22" s="237">
        <v>36.200000000000003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9">
        <v>0</v>
      </c>
      <c r="O22" s="239">
        <f>ROUND(E22*N22,2)</f>
        <v>0</v>
      </c>
      <c r="P22" s="239">
        <v>0</v>
      </c>
      <c r="Q22" s="239">
        <f>ROUND(E22*P22,2)</f>
        <v>0</v>
      </c>
      <c r="R22" s="239"/>
      <c r="S22" s="239" t="s">
        <v>148</v>
      </c>
      <c r="T22" s="240" t="s">
        <v>148</v>
      </c>
      <c r="U22" s="219">
        <v>0.34499999999999997</v>
      </c>
      <c r="V22" s="219">
        <f>ROUND(E22*U22,2)</f>
        <v>12.49</v>
      </c>
      <c r="W22" s="219"/>
      <c r="X22" s="219" t="s">
        <v>144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402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21" t="s">
        <v>137</v>
      </c>
      <c r="B23" s="222" t="s">
        <v>80</v>
      </c>
      <c r="C23" s="245" t="s">
        <v>81</v>
      </c>
      <c r="D23" s="223"/>
      <c r="E23" s="224"/>
      <c r="F23" s="225"/>
      <c r="G23" s="225">
        <f>SUMIF(AG24:AG36,"&lt;&gt;NOR",G24:G36)</f>
        <v>0</v>
      </c>
      <c r="H23" s="225"/>
      <c r="I23" s="225">
        <f>SUM(I24:I36)</f>
        <v>0</v>
      </c>
      <c r="J23" s="225"/>
      <c r="K23" s="225">
        <f>SUM(K24:K36)</f>
        <v>0</v>
      </c>
      <c r="L23" s="225"/>
      <c r="M23" s="225">
        <f>SUM(M24:M36)</f>
        <v>0</v>
      </c>
      <c r="N23" s="225"/>
      <c r="O23" s="225">
        <f>SUM(O24:O36)</f>
        <v>31.18</v>
      </c>
      <c r="P23" s="225"/>
      <c r="Q23" s="225">
        <f>SUM(Q24:Q36)</f>
        <v>0</v>
      </c>
      <c r="R23" s="225"/>
      <c r="S23" s="225"/>
      <c r="T23" s="226"/>
      <c r="U23" s="220"/>
      <c r="V23" s="220">
        <f>SUM(V24:V36)</f>
        <v>15.02</v>
      </c>
      <c r="W23" s="220"/>
      <c r="X23" s="220"/>
      <c r="AG23" t="s">
        <v>138</v>
      </c>
    </row>
    <row r="24" spans="1:60" outlineLevel="1" x14ac:dyDescent="0.25">
      <c r="A24" s="227">
        <v>7</v>
      </c>
      <c r="B24" s="228" t="s">
        <v>405</v>
      </c>
      <c r="C24" s="247" t="s">
        <v>406</v>
      </c>
      <c r="D24" s="229" t="s">
        <v>192</v>
      </c>
      <c r="E24" s="230">
        <v>9.8502500000000008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193</v>
      </c>
      <c r="S24" s="232" t="s">
        <v>148</v>
      </c>
      <c r="T24" s="233" t="s">
        <v>148</v>
      </c>
      <c r="U24" s="219">
        <v>0.20200000000000001</v>
      </c>
      <c r="V24" s="219">
        <f>ROUND(E24*U24,2)</f>
        <v>1.99</v>
      </c>
      <c r="W24" s="219"/>
      <c r="X24" s="219" t="s">
        <v>144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407</v>
      </c>
      <c r="D25" s="255"/>
      <c r="E25" s="255"/>
      <c r="F25" s="255"/>
      <c r="G25" s="255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195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9" t="s">
        <v>408</v>
      </c>
      <c r="D26" s="243"/>
      <c r="E26" s="243"/>
      <c r="F26" s="243"/>
      <c r="G26" s="243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151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7" t="s">
        <v>409</v>
      </c>
      <c r="D27" s="253"/>
      <c r="E27" s="254">
        <v>20.5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197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7" t="s">
        <v>410</v>
      </c>
      <c r="D28" s="253"/>
      <c r="E28" s="254">
        <v>-8.2102500000000003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197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7" t="s">
        <v>411</v>
      </c>
      <c r="D29" s="253"/>
      <c r="E29" s="254">
        <v>-2.4394999999999998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197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8</v>
      </c>
      <c r="B30" s="228" t="s">
        <v>412</v>
      </c>
      <c r="C30" s="247" t="s">
        <v>413</v>
      </c>
      <c r="D30" s="229" t="s">
        <v>192</v>
      </c>
      <c r="E30" s="230">
        <v>8.2102500000000003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 t="s">
        <v>193</v>
      </c>
      <c r="S30" s="232" t="s">
        <v>148</v>
      </c>
      <c r="T30" s="233" t="s">
        <v>148</v>
      </c>
      <c r="U30" s="219">
        <v>1.587</v>
      </c>
      <c r="V30" s="219">
        <f>ROUND(E30*U30,2)</f>
        <v>13.03</v>
      </c>
      <c r="W30" s="219"/>
      <c r="X30" s="219" t="s">
        <v>144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145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56" t="s">
        <v>414</v>
      </c>
      <c r="D31" s="255"/>
      <c r="E31" s="255"/>
      <c r="F31" s="255"/>
      <c r="G31" s="255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195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2" t="str">
        <f>C31</f>
        <v>sypaninou z vhodných hornin tř. 1 - 4 nebo materiálem připraveným podél výkopu ve vzdálenosti do 3 m od jeho kraje, pro jakoukoliv hloubku výkopu a jakoukoliv míru zhutnění,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7" t="s">
        <v>415</v>
      </c>
      <c r="D32" s="253"/>
      <c r="E32" s="254">
        <v>8.2102500000000003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197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7">
        <v>9</v>
      </c>
      <c r="B33" s="228" t="s">
        <v>416</v>
      </c>
      <c r="C33" s="247" t="s">
        <v>417</v>
      </c>
      <c r="D33" s="229" t="s">
        <v>373</v>
      </c>
      <c r="E33" s="230">
        <v>13.267760000000001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1</v>
      </c>
      <c r="O33" s="232">
        <f>ROUND(E33*N33,2)</f>
        <v>13.27</v>
      </c>
      <c r="P33" s="232">
        <v>0</v>
      </c>
      <c r="Q33" s="232">
        <f>ROUND(E33*P33,2)</f>
        <v>0</v>
      </c>
      <c r="R33" s="232" t="s">
        <v>249</v>
      </c>
      <c r="S33" s="232" t="s">
        <v>148</v>
      </c>
      <c r="T33" s="233" t="s">
        <v>148</v>
      </c>
      <c r="U33" s="219">
        <v>0</v>
      </c>
      <c r="V33" s="219">
        <f>ROUND(E33*U33,2)</f>
        <v>0</v>
      </c>
      <c r="W33" s="219"/>
      <c r="X33" s="219" t="s">
        <v>250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251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7" t="s">
        <v>418</v>
      </c>
      <c r="D34" s="253"/>
      <c r="E34" s="254">
        <v>13.267760000000001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197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10</v>
      </c>
      <c r="B35" s="228" t="s">
        <v>419</v>
      </c>
      <c r="C35" s="247" t="s">
        <v>420</v>
      </c>
      <c r="D35" s="229" t="s">
        <v>373</v>
      </c>
      <c r="E35" s="230">
        <v>17.90775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1</v>
      </c>
      <c r="O35" s="232">
        <f>ROUND(E35*N35,2)</f>
        <v>17.91</v>
      </c>
      <c r="P35" s="232">
        <v>0</v>
      </c>
      <c r="Q35" s="232">
        <f>ROUND(E35*P35,2)</f>
        <v>0</v>
      </c>
      <c r="R35" s="232" t="s">
        <v>249</v>
      </c>
      <c r="S35" s="232" t="s">
        <v>148</v>
      </c>
      <c r="T35" s="233" t="s">
        <v>148</v>
      </c>
      <c r="U35" s="219">
        <v>0</v>
      </c>
      <c r="V35" s="219">
        <f>ROUND(E35*U35,2)</f>
        <v>0</v>
      </c>
      <c r="W35" s="219"/>
      <c r="X35" s="219" t="s">
        <v>250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251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7" t="s">
        <v>421</v>
      </c>
      <c r="D36" s="253"/>
      <c r="E36" s="254">
        <v>17.90775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197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5">
      <c r="A37" s="221" t="s">
        <v>137</v>
      </c>
      <c r="B37" s="222" t="s">
        <v>86</v>
      </c>
      <c r="C37" s="245" t="s">
        <v>87</v>
      </c>
      <c r="D37" s="223"/>
      <c r="E37" s="224"/>
      <c r="F37" s="225"/>
      <c r="G37" s="225">
        <f>SUMIF(AG38:AG43,"&lt;&gt;NOR",G38:G43)</f>
        <v>0</v>
      </c>
      <c r="H37" s="225"/>
      <c r="I37" s="225">
        <f>SUM(I38:I43)</f>
        <v>0</v>
      </c>
      <c r="J37" s="225"/>
      <c r="K37" s="225">
        <f>SUM(K38:K43)</f>
        <v>0</v>
      </c>
      <c r="L37" s="225"/>
      <c r="M37" s="225">
        <f>SUM(M38:M43)</f>
        <v>0</v>
      </c>
      <c r="N37" s="225"/>
      <c r="O37" s="225">
        <f>SUM(O38:O43)</f>
        <v>9.7200000000000006</v>
      </c>
      <c r="P37" s="225"/>
      <c r="Q37" s="225">
        <f>SUM(Q38:Q43)</f>
        <v>0</v>
      </c>
      <c r="R37" s="225"/>
      <c r="S37" s="225"/>
      <c r="T37" s="226"/>
      <c r="U37" s="220"/>
      <c r="V37" s="220">
        <f>SUM(V38:V43)</f>
        <v>8.0399999999999991</v>
      </c>
      <c r="W37" s="220"/>
      <c r="X37" s="220"/>
      <c r="AG37" t="s">
        <v>138</v>
      </c>
    </row>
    <row r="38" spans="1:60" outlineLevel="1" x14ac:dyDescent="0.25">
      <c r="A38" s="227">
        <v>11</v>
      </c>
      <c r="B38" s="228" t="s">
        <v>422</v>
      </c>
      <c r="C38" s="247" t="s">
        <v>423</v>
      </c>
      <c r="D38" s="229" t="s">
        <v>192</v>
      </c>
      <c r="E38" s="230">
        <v>3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1.7034</v>
      </c>
      <c r="O38" s="232">
        <f>ROUND(E38*N38,2)</f>
        <v>5.1100000000000003</v>
      </c>
      <c r="P38" s="232">
        <v>0</v>
      </c>
      <c r="Q38" s="232">
        <f>ROUND(E38*P38,2)</f>
        <v>0</v>
      </c>
      <c r="R38" s="232" t="s">
        <v>264</v>
      </c>
      <c r="S38" s="232" t="s">
        <v>148</v>
      </c>
      <c r="T38" s="233" t="s">
        <v>148</v>
      </c>
      <c r="U38" s="219">
        <v>1.3029999999999999</v>
      </c>
      <c r="V38" s="219">
        <f>ROUND(E38*U38,2)</f>
        <v>3.91</v>
      </c>
      <c r="W38" s="219"/>
      <c r="X38" s="219" t="s">
        <v>144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145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6" t="s">
        <v>424</v>
      </c>
      <c r="D39" s="255"/>
      <c r="E39" s="255"/>
      <c r="F39" s="255"/>
      <c r="G39" s="255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195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7" t="s">
        <v>425</v>
      </c>
      <c r="D40" s="253"/>
      <c r="E40" s="254">
        <v>3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197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12</v>
      </c>
      <c r="B41" s="228" t="s">
        <v>426</v>
      </c>
      <c r="C41" s="247" t="s">
        <v>427</v>
      </c>
      <c r="D41" s="229" t="s">
        <v>192</v>
      </c>
      <c r="E41" s="230">
        <v>2.4394999999999998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1.8907700000000001</v>
      </c>
      <c r="O41" s="232">
        <f>ROUND(E41*N41,2)</f>
        <v>4.6100000000000003</v>
      </c>
      <c r="P41" s="232">
        <v>0</v>
      </c>
      <c r="Q41" s="232">
        <f>ROUND(E41*P41,2)</f>
        <v>0</v>
      </c>
      <c r="R41" s="232" t="s">
        <v>264</v>
      </c>
      <c r="S41" s="232" t="s">
        <v>148</v>
      </c>
      <c r="T41" s="233" t="s">
        <v>148</v>
      </c>
      <c r="U41" s="219">
        <v>1.6950000000000001</v>
      </c>
      <c r="V41" s="219">
        <f>ROUND(E41*U41,2)</f>
        <v>4.13</v>
      </c>
      <c r="W41" s="219"/>
      <c r="X41" s="219" t="s">
        <v>144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145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6" t="s">
        <v>424</v>
      </c>
      <c r="D42" s="255"/>
      <c r="E42" s="255"/>
      <c r="F42" s="255"/>
      <c r="G42" s="255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195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7" t="s">
        <v>428</v>
      </c>
      <c r="D43" s="253"/>
      <c r="E43" s="254">
        <v>2.4394999999999998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197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5">
      <c r="A44" s="221" t="s">
        <v>137</v>
      </c>
      <c r="B44" s="222" t="s">
        <v>96</v>
      </c>
      <c r="C44" s="245" t="s">
        <v>97</v>
      </c>
      <c r="D44" s="223"/>
      <c r="E44" s="224"/>
      <c r="F44" s="225"/>
      <c r="G44" s="225">
        <f>SUMIF(AG45:AG53,"&lt;&gt;NOR",G45:G53)</f>
        <v>0</v>
      </c>
      <c r="H44" s="225"/>
      <c r="I44" s="225">
        <f>SUM(I45:I53)</f>
        <v>0</v>
      </c>
      <c r="J44" s="225"/>
      <c r="K44" s="225">
        <f>SUM(K45:K53)</f>
        <v>0</v>
      </c>
      <c r="L44" s="225"/>
      <c r="M44" s="225">
        <f>SUM(M45:M53)</f>
        <v>0</v>
      </c>
      <c r="N44" s="225"/>
      <c r="O44" s="225">
        <f>SUM(O45:O53)</f>
        <v>0.12</v>
      </c>
      <c r="P44" s="225"/>
      <c r="Q44" s="225">
        <f>SUM(Q45:Q53)</f>
        <v>0</v>
      </c>
      <c r="R44" s="225"/>
      <c r="S44" s="225"/>
      <c r="T44" s="226"/>
      <c r="U44" s="220"/>
      <c r="V44" s="220">
        <f>SUM(V45:V53)</f>
        <v>3.1100000000000003</v>
      </c>
      <c r="W44" s="220"/>
      <c r="X44" s="220"/>
      <c r="AG44" t="s">
        <v>138</v>
      </c>
    </row>
    <row r="45" spans="1:60" outlineLevel="1" x14ac:dyDescent="0.25">
      <c r="A45" s="227">
        <v>13</v>
      </c>
      <c r="B45" s="228" t="s">
        <v>429</v>
      </c>
      <c r="C45" s="247" t="s">
        <v>430</v>
      </c>
      <c r="D45" s="229" t="s">
        <v>216</v>
      </c>
      <c r="E45" s="230">
        <v>20.5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264</v>
      </c>
      <c r="S45" s="232" t="s">
        <v>148</v>
      </c>
      <c r="T45" s="233" t="s">
        <v>148</v>
      </c>
      <c r="U45" s="219">
        <v>6.6000000000000003E-2</v>
      </c>
      <c r="V45" s="219">
        <f>ROUND(E45*U45,2)</f>
        <v>1.35</v>
      </c>
      <c r="W45" s="219"/>
      <c r="X45" s="219" t="s">
        <v>144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145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431</v>
      </c>
      <c r="D46" s="255"/>
      <c r="E46" s="255"/>
      <c r="F46" s="255"/>
      <c r="G46" s="255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195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7" t="s">
        <v>432</v>
      </c>
      <c r="D47" s="253"/>
      <c r="E47" s="254">
        <v>20.5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197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0.399999999999999" outlineLevel="1" x14ac:dyDescent="0.25">
      <c r="A48" s="227">
        <v>14</v>
      </c>
      <c r="B48" s="228" t="s">
        <v>433</v>
      </c>
      <c r="C48" s="247" t="s">
        <v>434</v>
      </c>
      <c r="D48" s="229" t="s">
        <v>267</v>
      </c>
      <c r="E48" s="230">
        <v>10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1.0000000000000001E-5</v>
      </c>
      <c r="O48" s="232">
        <f>ROUND(E48*N48,2)</f>
        <v>0</v>
      </c>
      <c r="P48" s="232">
        <v>0</v>
      </c>
      <c r="Q48" s="232">
        <f>ROUND(E48*P48,2)</f>
        <v>0</v>
      </c>
      <c r="R48" s="232" t="s">
        <v>264</v>
      </c>
      <c r="S48" s="232" t="s">
        <v>148</v>
      </c>
      <c r="T48" s="233" t="s">
        <v>148</v>
      </c>
      <c r="U48" s="219">
        <v>0.17599999999999999</v>
      </c>
      <c r="V48" s="219">
        <f>ROUND(E48*U48,2)</f>
        <v>1.76</v>
      </c>
      <c r="W48" s="219"/>
      <c r="X48" s="219" t="s">
        <v>144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145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6" t="s">
        <v>424</v>
      </c>
      <c r="D49" s="255"/>
      <c r="E49" s="255"/>
      <c r="F49" s="255"/>
      <c r="G49" s="255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195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27">
        <v>15</v>
      </c>
      <c r="B50" s="228" t="s">
        <v>435</v>
      </c>
      <c r="C50" s="247" t="s">
        <v>436</v>
      </c>
      <c r="D50" s="229" t="s">
        <v>267</v>
      </c>
      <c r="E50" s="230">
        <v>21.114999999999998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5.1000000000000004E-3</v>
      </c>
      <c r="O50" s="232">
        <f>ROUND(E50*N50,2)</f>
        <v>0.11</v>
      </c>
      <c r="P50" s="232">
        <v>0</v>
      </c>
      <c r="Q50" s="232">
        <f>ROUND(E50*P50,2)</f>
        <v>0</v>
      </c>
      <c r="R50" s="232" t="s">
        <v>249</v>
      </c>
      <c r="S50" s="232" t="s">
        <v>148</v>
      </c>
      <c r="T50" s="233" t="s">
        <v>148</v>
      </c>
      <c r="U50" s="219">
        <v>0</v>
      </c>
      <c r="V50" s="219">
        <f>ROUND(E50*U50,2)</f>
        <v>0</v>
      </c>
      <c r="W50" s="219"/>
      <c r="X50" s="219" t="s">
        <v>250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251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7" t="s">
        <v>437</v>
      </c>
      <c r="D51" s="253"/>
      <c r="E51" s="254">
        <v>21.114999999999998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197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>
        <v>16</v>
      </c>
      <c r="B52" s="228" t="s">
        <v>438</v>
      </c>
      <c r="C52" s="247" t="s">
        <v>439</v>
      </c>
      <c r="D52" s="229" t="s">
        <v>267</v>
      </c>
      <c r="E52" s="230">
        <v>10.15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9.3999999999999997E-4</v>
      </c>
      <c r="O52" s="232">
        <f>ROUND(E52*N52,2)</f>
        <v>0.01</v>
      </c>
      <c r="P52" s="232">
        <v>0</v>
      </c>
      <c r="Q52" s="232">
        <f>ROUND(E52*P52,2)</f>
        <v>0</v>
      </c>
      <c r="R52" s="232" t="s">
        <v>249</v>
      </c>
      <c r="S52" s="232" t="s">
        <v>440</v>
      </c>
      <c r="T52" s="233" t="s">
        <v>440</v>
      </c>
      <c r="U52" s="219">
        <v>0</v>
      </c>
      <c r="V52" s="219">
        <f>ROUND(E52*U52,2)</f>
        <v>0</v>
      </c>
      <c r="W52" s="219"/>
      <c r="X52" s="219" t="s">
        <v>250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251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7" t="s">
        <v>441</v>
      </c>
      <c r="D53" s="253"/>
      <c r="E53" s="254">
        <v>10.15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197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5">
      <c r="A54" s="221" t="s">
        <v>137</v>
      </c>
      <c r="B54" s="222" t="s">
        <v>98</v>
      </c>
      <c r="C54" s="245" t="s">
        <v>99</v>
      </c>
      <c r="D54" s="223"/>
      <c r="E54" s="224"/>
      <c r="F54" s="225"/>
      <c r="G54" s="225">
        <f>SUMIF(AG55:AG57,"&lt;&gt;NOR",G55:G57)</f>
        <v>0</v>
      </c>
      <c r="H54" s="225"/>
      <c r="I54" s="225">
        <f>SUM(I55:I57)</f>
        <v>0</v>
      </c>
      <c r="J54" s="225"/>
      <c r="K54" s="225">
        <f>SUM(K55:K57)</f>
        <v>0</v>
      </c>
      <c r="L54" s="225"/>
      <c r="M54" s="225">
        <f>SUM(M55:M57)</f>
        <v>0</v>
      </c>
      <c r="N54" s="225"/>
      <c r="O54" s="225">
        <f>SUM(O55:O57)</f>
        <v>4.03</v>
      </c>
      <c r="P54" s="225"/>
      <c r="Q54" s="225">
        <f>SUM(Q55:Q57)</f>
        <v>0</v>
      </c>
      <c r="R54" s="225"/>
      <c r="S54" s="225"/>
      <c r="T54" s="226"/>
      <c r="U54" s="220"/>
      <c r="V54" s="220">
        <f>SUM(V55:V57)</f>
        <v>0</v>
      </c>
      <c r="W54" s="220"/>
      <c r="X54" s="220"/>
      <c r="AG54" t="s">
        <v>138</v>
      </c>
    </row>
    <row r="55" spans="1:60" ht="20.399999999999999" outlineLevel="1" x14ac:dyDescent="0.25">
      <c r="A55" s="227">
        <v>17</v>
      </c>
      <c r="B55" s="228" t="s">
        <v>442</v>
      </c>
      <c r="C55" s="247" t="s">
        <v>443</v>
      </c>
      <c r="D55" s="229" t="s">
        <v>267</v>
      </c>
      <c r="E55" s="230">
        <v>5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0.80554000000000003</v>
      </c>
      <c r="O55" s="232">
        <f>ROUND(E55*N55,2)</f>
        <v>4.03</v>
      </c>
      <c r="P55" s="232">
        <v>0</v>
      </c>
      <c r="Q55" s="232">
        <f>ROUND(E55*P55,2)</f>
        <v>0</v>
      </c>
      <c r="R55" s="232" t="s">
        <v>444</v>
      </c>
      <c r="S55" s="232" t="s">
        <v>148</v>
      </c>
      <c r="T55" s="233" t="s">
        <v>148</v>
      </c>
      <c r="U55" s="219">
        <v>0</v>
      </c>
      <c r="V55" s="219">
        <f>ROUND(E55*U55,2)</f>
        <v>0</v>
      </c>
      <c r="W55" s="219"/>
      <c r="X55" s="219" t="s">
        <v>445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446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1" outlineLevel="1" x14ac:dyDescent="0.25">
      <c r="A56" s="217"/>
      <c r="B56" s="218"/>
      <c r="C56" s="256" t="s">
        <v>447</v>
      </c>
      <c r="D56" s="255"/>
      <c r="E56" s="255"/>
      <c r="F56" s="255"/>
      <c r="G56" s="255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195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2" t="str">
        <f>C56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9" t="s">
        <v>448</v>
      </c>
      <c r="D57" s="243"/>
      <c r="E57" s="243"/>
      <c r="F57" s="243"/>
      <c r="G57" s="243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151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21" t="s">
        <v>137</v>
      </c>
      <c r="B58" s="222" t="s">
        <v>104</v>
      </c>
      <c r="C58" s="245" t="s">
        <v>105</v>
      </c>
      <c r="D58" s="223"/>
      <c r="E58" s="224"/>
      <c r="F58" s="225"/>
      <c r="G58" s="225">
        <f>SUMIF(AG59:AG61,"&lt;&gt;NOR",G59:G61)</f>
        <v>0</v>
      </c>
      <c r="H58" s="225"/>
      <c r="I58" s="225">
        <f>SUM(I59:I61)</f>
        <v>0</v>
      </c>
      <c r="J58" s="225"/>
      <c r="K58" s="225">
        <f>SUM(K59:K61)</f>
        <v>0</v>
      </c>
      <c r="L58" s="225"/>
      <c r="M58" s="225">
        <f>SUM(M59:M61)</f>
        <v>0</v>
      </c>
      <c r="N58" s="225"/>
      <c r="O58" s="225">
        <f>SUM(O59:O61)</f>
        <v>0</v>
      </c>
      <c r="P58" s="225"/>
      <c r="Q58" s="225">
        <f>SUM(Q59:Q61)</f>
        <v>0</v>
      </c>
      <c r="R58" s="225"/>
      <c r="S58" s="225"/>
      <c r="T58" s="226"/>
      <c r="U58" s="220"/>
      <c r="V58" s="220">
        <f>SUM(V59:V61)</f>
        <v>8.67</v>
      </c>
      <c r="W58" s="220"/>
      <c r="X58" s="220"/>
      <c r="AG58" t="s">
        <v>138</v>
      </c>
    </row>
    <row r="59" spans="1:60" outlineLevel="1" x14ac:dyDescent="0.25">
      <c r="A59" s="227">
        <v>18</v>
      </c>
      <c r="B59" s="228" t="s">
        <v>449</v>
      </c>
      <c r="C59" s="247" t="s">
        <v>450</v>
      </c>
      <c r="D59" s="229" t="s">
        <v>373</v>
      </c>
      <c r="E59" s="230">
        <v>41.015569999999997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 t="s">
        <v>264</v>
      </c>
      <c r="S59" s="232" t="s">
        <v>148</v>
      </c>
      <c r="T59" s="233" t="s">
        <v>148</v>
      </c>
      <c r="U59" s="219">
        <v>0.21149999999999999</v>
      </c>
      <c r="V59" s="219">
        <f>ROUND(E59*U59,2)</f>
        <v>8.67</v>
      </c>
      <c r="W59" s="219"/>
      <c r="X59" s="219" t="s">
        <v>451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452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453</v>
      </c>
      <c r="D60" s="255"/>
      <c r="E60" s="255"/>
      <c r="F60" s="255"/>
      <c r="G60" s="255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195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9" t="s">
        <v>454</v>
      </c>
      <c r="D61" s="243"/>
      <c r="E61" s="243"/>
      <c r="F61" s="243"/>
      <c r="G61" s="243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151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3"/>
      <c r="B62" s="4"/>
      <c r="C62" s="250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E62">
        <v>15</v>
      </c>
      <c r="AF62">
        <v>21</v>
      </c>
      <c r="AG62" t="s">
        <v>124</v>
      </c>
    </row>
    <row r="63" spans="1:60" x14ac:dyDescent="0.25">
      <c r="A63" s="213"/>
      <c r="B63" s="214" t="s">
        <v>29</v>
      </c>
      <c r="C63" s="251"/>
      <c r="D63" s="215"/>
      <c r="E63" s="216"/>
      <c r="F63" s="216"/>
      <c r="G63" s="244">
        <f>G8+G16+G23+G37+G44+G54+G58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f>SUMIF(L7:L61,AE62,G7:G61)</f>
        <v>0</v>
      </c>
      <c r="AF63">
        <f>SUMIF(L7:L61,AF62,G7:G61)</f>
        <v>0</v>
      </c>
      <c r="AG63" t="s">
        <v>187</v>
      </c>
    </row>
    <row r="64" spans="1:60" x14ac:dyDescent="0.25">
      <c r="C64" s="252"/>
      <c r="D64" s="10"/>
      <c r="AG64" t="s">
        <v>189</v>
      </c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esWyGd+2s3zQBkpyF57BU7STQvhrrh2nmmv/4I18n5n9qtYfXCLiJ/Ddaw1QKYJIK+DxLka3KolyNSxbkdK5w==" saltValue="4i/nYeFrHic20zMVLqHJ4A==" spinCount="100000" sheet="1"/>
  <mergeCells count="19">
    <mergeCell ref="C61:G61"/>
    <mergeCell ref="C42:G42"/>
    <mergeCell ref="C46:G46"/>
    <mergeCell ref="C49:G49"/>
    <mergeCell ref="C56:G56"/>
    <mergeCell ref="C57:G57"/>
    <mergeCell ref="C60:G60"/>
    <mergeCell ref="C18:G18"/>
    <mergeCell ref="C20:G20"/>
    <mergeCell ref="C25:G25"/>
    <mergeCell ref="C26:G26"/>
    <mergeCell ref="C31:G31"/>
    <mergeCell ref="C39:G39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 000 01 Pol</vt:lpstr>
      <vt:lpstr>SO 106 01 Pol</vt:lpstr>
      <vt:lpstr>SO 106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01 Pol'!Názvy_tisku</vt:lpstr>
      <vt:lpstr>'SO 106 01 Pol'!Názvy_tisku</vt:lpstr>
      <vt:lpstr>'SO 106 02 Pol'!Názvy_tisku</vt:lpstr>
      <vt:lpstr>oadresa</vt:lpstr>
      <vt:lpstr>Stavba!Objednatel</vt:lpstr>
      <vt:lpstr>Stavba!Objekt</vt:lpstr>
      <vt:lpstr>'SO 000 01 Pol'!Oblast_tisku</vt:lpstr>
      <vt:lpstr>'SO 106 01 Pol'!Oblast_tisku</vt:lpstr>
      <vt:lpstr>'SO 106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2022-01-10T06:38:55Z</dcterms:modified>
</cp:coreProperties>
</file>